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23"/>
  <workbookPr/>
  <mc:AlternateContent xmlns:mc="http://schemas.openxmlformats.org/markup-compatibility/2006">
    <mc:Choice Requires="x15">
      <x15ac:absPath xmlns:x15ac="http://schemas.microsoft.com/office/spreadsheetml/2010/11/ac" url="Z:\MCC\MCC 2025 2026\DOUBLE LICENCE\"/>
    </mc:Choice>
  </mc:AlternateContent>
  <xr:revisionPtr revIDLastSave="0" documentId="8_{A9126685-F575-4594-88AF-E9720F1E32EE}" xr6:coauthVersionLast="47" xr6:coauthVersionMax="47" xr10:uidLastSave="{00000000-0000-0000-0000-000000000000}"/>
  <bookViews>
    <workbookView xWindow="28680" yWindow="-120" windowWidth="29040" windowHeight="15840" firstSheet="1" activeTab="1" xr2:uid="{00000000-000D-0000-FFFF-FFFF00000000}"/>
  </bookViews>
  <sheets>
    <sheet name="L1 S1" sheetId="7" r:id="rId1"/>
    <sheet name="L1 S2" sheetId="9" r:id="rId2"/>
    <sheet name="L2 S3" sheetId="10" r:id="rId3"/>
    <sheet name="L2 S4" sheetId="11" r:id="rId4"/>
    <sheet name="RGP DL" sheetId="5" r:id="rId5"/>
    <sheet name="RGP DU EJET" sheetId="6" r:id="rId6"/>
  </sheets>
  <definedNames>
    <definedName name="____xlnm._FilterDatabase_2" localSheetId="2">#REF!</definedName>
    <definedName name="____xlnm._FilterDatabase_2" localSheetId="3">#REF!</definedName>
    <definedName name="____xlnm._FilterDatabase_2">#REF!</definedName>
    <definedName name="____xlnm._FilterDatabase_3" localSheetId="2">#REF!</definedName>
    <definedName name="____xlnm._FilterDatabase_3" localSheetId="3">#REF!</definedName>
    <definedName name="____xlnm._FilterDatabase_3">#REF!</definedName>
    <definedName name="____xlnm._FilterDatabase_4" localSheetId="2">#REF!</definedName>
    <definedName name="____xlnm._FilterDatabase_4" localSheetId="3">#REF!</definedName>
    <definedName name="____xlnm._FilterDatabase_4">#REF!</definedName>
    <definedName name="____xlnm._FilterDatabase_5" localSheetId="2">#REF!</definedName>
    <definedName name="____xlnm._FilterDatabase_5" localSheetId="3">#REF!</definedName>
    <definedName name="____xlnm._FilterDatabase_5">#REF!</definedName>
    <definedName name="___xlnm._FilterDatabase_2" localSheetId="2">#REF!</definedName>
    <definedName name="___xlnm._FilterDatabase_2" localSheetId="3">#REF!</definedName>
    <definedName name="___xlnm._FilterDatabase_2">#REF!</definedName>
    <definedName name="___xlnm._FilterDatabase_3" localSheetId="2">#REF!</definedName>
    <definedName name="___xlnm._FilterDatabase_3" localSheetId="3">#REF!</definedName>
    <definedName name="___xlnm._FilterDatabase_3">#REF!</definedName>
    <definedName name="___xlnm._FilterDatabase_4" localSheetId="2">#REF!</definedName>
    <definedName name="___xlnm._FilterDatabase_4" localSheetId="3">#REF!</definedName>
    <definedName name="___xlnm._FilterDatabase_4">#REF!</definedName>
    <definedName name="___xlnm._FilterDatabase_5" localSheetId="2">#REF!</definedName>
    <definedName name="___xlnm._FilterDatabase_5" localSheetId="3">#REF!</definedName>
    <definedName name="___xlnm._FilterDatabase_5">#REF!</definedName>
    <definedName name="___xlnm.Print_Area" localSheetId="0">'L1 S1'!$B$2:$U$23</definedName>
    <definedName name="___xlnm.Print_Area" localSheetId="1">'L1 S2'!$B$2:$U$23</definedName>
    <definedName name="___xlnm.Print_Area" localSheetId="2">'L2 S3'!$B$2:$U$23</definedName>
    <definedName name="___xlnm.Print_Area" localSheetId="3">'L2 S4'!$B$2:$U$23</definedName>
    <definedName name="__xlnm._FilterDatabase" localSheetId="0">'L1 S1'!$A$1:$AU$1</definedName>
    <definedName name="__xlnm._FilterDatabase" localSheetId="1">'L1 S2'!$A$1:$AU$1</definedName>
    <definedName name="__xlnm._FilterDatabase" localSheetId="2">'L2 S3'!$A$1:$AU$1</definedName>
    <definedName name="__xlnm._FilterDatabase" localSheetId="3">'L2 S4'!$A$1:$AU$1</definedName>
    <definedName name="__xlnm._FilterDatabase_1" localSheetId="1">'L1 S2'!$A$1:$AU$1</definedName>
    <definedName name="__xlnm._FilterDatabase_1" localSheetId="2">'L2 S3'!$A$1:$AU$1</definedName>
    <definedName name="__xlnm._FilterDatabase_1" localSheetId="3">'L2 S4'!$A$1:$AU$1</definedName>
    <definedName name="__xlnm._FilterDatabase_1">'L1 S1'!$A$1:$AU$1</definedName>
    <definedName name="__xlnm._FilterDatabase_1_1" localSheetId="2">#REF!</definedName>
    <definedName name="__xlnm._FilterDatabase_1_1" localSheetId="3">#REF!</definedName>
    <definedName name="__xlnm._FilterDatabase_1_1">#REF!</definedName>
    <definedName name="__xlnm._FilterDatabase_2" localSheetId="2">#REF!</definedName>
    <definedName name="__xlnm._FilterDatabase_2" localSheetId="3">#REF!</definedName>
    <definedName name="__xlnm._FilterDatabase_2">#REF!</definedName>
    <definedName name="__xlnm._FilterDatabase_3" localSheetId="2">#REF!</definedName>
    <definedName name="__xlnm._FilterDatabase_3" localSheetId="3">#REF!</definedName>
    <definedName name="__xlnm._FilterDatabase_3">#REF!</definedName>
    <definedName name="__xlnm._FilterDatabase_4" localSheetId="2">#REF!</definedName>
    <definedName name="__xlnm._FilterDatabase_4" localSheetId="3">#REF!</definedName>
    <definedName name="__xlnm._FilterDatabase_4">#REF!</definedName>
    <definedName name="__xlnm._FilterDatabase_5" localSheetId="2">#REF!</definedName>
    <definedName name="__xlnm._FilterDatabase_5" localSheetId="3">#REF!</definedName>
    <definedName name="__xlnm._FilterDatabase_5">#REF!</definedName>
    <definedName name="__xlnm.Print_Area" localSheetId="4">'RGP DL'!$B$1:$E$88</definedName>
    <definedName name="__xlnm.Print_Titles" localSheetId="0">'L1 S1'!$B:$J</definedName>
    <definedName name="__xlnm.Print_Titles" localSheetId="1">'L1 S2'!$B:$J</definedName>
    <definedName name="__xlnm.Print_Titles" localSheetId="2">'L2 S3'!$B:$J</definedName>
    <definedName name="__xlnm.Print_Titles" localSheetId="3">'L2 S4'!$B:$J</definedName>
    <definedName name="_xlnm._FilterDatabase" localSheetId="0" hidden="1">'L1 S1'!$A$1:$AU$1</definedName>
    <definedName name="_xlnm._FilterDatabase" localSheetId="1" hidden="1">'L1 S2'!$A$1:$AU$1</definedName>
    <definedName name="_xlnm._FilterDatabase" localSheetId="2" hidden="1">'L2 S3'!$A$1:$AU$1</definedName>
    <definedName name="_xlnm._FilterDatabase" localSheetId="3" hidden="1">'L2 S4'!$A$1:$AU$1</definedName>
    <definedName name="_xlnm.Print_Titles" localSheetId="0">'L1 S1'!$B:$J</definedName>
    <definedName name="_xlnm.Print_Titles" localSheetId="1">'L1 S2'!$B:$J</definedName>
    <definedName name="_xlnm.Print_Titles" localSheetId="2">'L2 S3'!$B:$J</definedName>
    <definedName name="_xlnm.Print_Titles" localSheetId="3">'L2 S4'!$B:$J</definedName>
    <definedName name="_xlnm.Print_Area" localSheetId="0">'L1 S1'!$B$2:$AJ$23</definedName>
    <definedName name="_xlnm.Print_Area" localSheetId="1">'L1 S2'!$B$2:$AJ$23</definedName>
    <definedName name="_xlnm.Print_Area" localSheetId="2">'L2 S3'!$B$2:$AJ$23</definedName>
    <definedName name="_xlnm.Print_Area" localSheetId="3">'L2 S4'!$B$2:$AJ$23</definedName>
    <definedName name="_xlnm.Print_Area" localSheetId="4">'RGP DL'!$B$1:$E$90</definedName>
    <definedName name="_xlnm.Print_Area" localSheetId="5">'RGP DU EJET'!$B$1:$D$46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1" i="11" l="1"/>
  <c r="N21" i="11"/>
  <c r="M21" i="11"/>
  <c r="J21" i="11"/>
  <c r="I21" i="11"/>
  <c r="H21" i="11"/>
  <c r="G21" i="11"/>
  <c r="AC9" i="11"/>
  <c r="AB9" i="11"/>
  <c r="Z9" i="11"/>
  <c r="AD9" i="11" s="1"/>
  <c r="F21" i="11" l="1"/>
  <c r="AB21" i="11"/>
  <c r="AE21" i="10" l="1"/>
  <c r="N21" i="10"/>
  <c r="M21" i="10"/>
  <c r="J21" i="10"/>
  <c r="I21" i="10"/>
  <c r="H21" i="10"/>
  <c r="G21" i="10"/>
  <c r="AD9" i="10"/>
  <c r="AB21" i="10" s="1"/>
  <c r="AC9" i="10"/>
  <c r="AB9" i="10"/>
  <c r="Z9" i="10"/>
  <c r="F21" i="10" l="1"/>
  <c r="AE21" i="9"/>
  <c r="N21" i="9"/>
  <c r="M21" i="9"/>
  <c r="J21" i="9"/>
  <c r="I21" i="9"/>
  <c r="H21" i="9"/>
  <c r="G21" i="9"/>
  <c r="AC9" i="9"/>
  <c r="AB9" i="9"/>
  <c r="Z9" i="9"/>
  <c r="AD9" i="9" s="1"/>
  <c r="F21" i="9" l="1"/>
  <c r="AB21" i="9"/>
  <c r="AE21" i="7" l="1"/>
  <c r="N21" i="7"/>
  <c r="M21" i="7"/>
  <c r="J21" i="7"/>
  <c r="I21" i="7"/>
  <c r="H21" i="7"/>
  <c r="G21" i="7"/>
  <c r="AC9" i="7"/>
  <c r="AB9" i="7"/>
  <c r="Z9" i="7"/>
  <c r="AD9" i="7" s="1"/>
  <c r="F21" i="7" l="1"/>
  <c r="AB21" i="7"/>
</calcChain>
</file>

<file path=xl/sharedStrings.xml><?xml version="1.0" encoding="utf-8"?>
<sst xmlns="http://schemas.openxmlformats.org/spreadsheetml/2006/main" count="841" uniqueCount="209">
  <si>
    <t>*</t>
  </si>
  <si>
    <r>
      <t xml:space="preserve">Double Licence </t>
    </r>
    <r>
      <rPr>
        <b/>
        <sz val="12"/>
        <color indexed="58"/>
        <rFont val="Calibri"/>
        <family val="2"/>
        <charset val="1"/>
      </rPr>
      <t>Mentions</t>
    </r>
    <r>
      <rPr>
        <b/>
        <sz val="12"/>
        <color indexed="16"/>
        <rFont val="Calibri"/>
        <family val="2"/>
        <charset val="1"/>
      </rPr>
      <t xml:space="preserve"> "Droit" et </t>
    </r>
    <r>
      <rPr>
        <b/>
        <sz val="12"/>
        <color indexed="12"/>
        <rFont val="Calibri"/>
        <family val="2"/>
        <charset val="1"/>
      </rPr>
      <t xml:space="preserve">"Economie et Gestion" </t>
    </r>
  </si>
  <si>
    <r>
      <t xml:space="preserve"> Responsable de Formation </t>
    </r>
    <r>
      <rPr>
        <b/>
        <sz val="12"/>
        <color indexed="12"/>
        <rFont val="Calibri"/>
        <family val="2"/>
        <charset val="1"/>
      </rPr>
      <t>"Valérie Ménès-Redorat" (Droit) et "Thomas Trégouët" (EcoGe)</t>
    </r>
  </si>
  <si>
    <t>Effectifs</t>
  </si>
  <si>
    <r>
      <t xml:space="preserve">Secrétariat pédagogique "Sandra Grandville" (Droit), </t>
    </r>
    <r>
      <rPr>
        <b/>
        <sz val="10"/>
        <color indexed="12"/>
        <rFont val="Calibri"/>
        <family val="2"/>
        <charset val="1"/>
      </rPr>
      <t>"Ariane Gervaise</t>
    </r>
    <r>
      <rPr>
        <b/>
        <sz val="10"/>
        <color indexed="58"/>
        <rFont val="Calibri"/>
        <family val="2"/>
        <charset val="1"/>
      </rPr>
      <t xml:space="preserve">" et </t>
    </r>
    <r>
      <rPr>
        <b/>
        <sz val="10"/>
        <color indexed="12"/>
        <rFont val="Calibri"/>
        <family val="2"/>
        <charset val="1"/>
      </rPr>
      <t>"Laetitia Buton" (EcoGe)</t>
    </r>
  </si>
  <si>
    <t>Majeure 1</t>
  </si>
  <si>
    <r>
      <t xml:space="preserve">Année </t>
    </r>
    <r>
      <rPr>
        <b/>
        <sz val="10"/>
        <color indexed="12"/>
        <rFont val="Calibri"/>
        <family val="2"/>
        <charset val="1"/>
      </rPr>
      <t>2025-2026</t>
    </r>
  </si>
  <si>
    <t>répartition horaire</t>
  </si>
  <si>
    <t>Contrôle des Connaissances et des Compétences</t>
  </si>
  <si>
    <t>Dpt</t>
  </si>
  <si>
    <t>Nb de Groupes</t>
  </si>
  <si>
    <t>Coût HETD</t>
  </si>
  <si>
    <t>FI</t>
  </si>
  <si>
    <t>FA</t>
  </si>
  <si>
    <t>FC</t>
  </si>
  <si>
    <r>
      <t xml:space="preserve">Niveau </t>
    </r>
    <r>
      <rPr>
        <b/>
        <sz val="10"/>
        <color indexed="12"/>
        <rFont val="Calibri"/>
        <family val="2"/>
        <charset val="1"/>
      </rPr>
      <t xml:space="preserve">L1 </t>
    </r>
    <r>
      <rPr>
        <b/>
        <sz val="10"/>
        <rFont val="Calibri"/>
        <family val="2"/>
        <charset val="1"/>
      </rPr>
      <t>, Semestre</t>
    </r>
    <r>
      <rPr>
        <b/>
        <sz val="10"/>
        <color indexed="16"/>
        <rFont val="Calibri"/>
        <family val="2"/>
        <charset val="1"/>
      </rPr>
      <t xml:space="preserve"> </t>
    </r>
    <r>
      <rPr>
        <b/>
        <sz val="10"/>
        <color indexed="12"/>
        <rFont val="Calibri"/>
        <family val="2"/>
        <charset val="1"/>
      </rPr>
      <t xml:space="preserve">1 </t>
    </r>
  </si>
  <si>
    <t>par étudiant</t>
  </si>
  <si>
    <t>BCC</t>
  </si>
  <si>
    <t>Pondérations</t>
  </si>
  <si>
    <t>1ère session</t>
  </si>
  <si>
    <t>Seconde session</t>
  </si>
  <si>
    <t>Intitulé des cours</t>
  </si>
  <si>
    <t>Responsable enseignement</t>
  </si>
  <si>
    <t>Mutualisation (*)</t>
  </si>
  <si>
    <t>CM</t>
  </si>
  <si>
    <t>TD</t>
  </si>
  <si>
    <t>TP</t>
  </si>
  <si>
    <t>Autre</t>
  </si>
  <si>
    <t xml:space="preserve">Blocs </t>
  </si>
  <si>
    <t>Seuil Bloc</t>
  </si>
  <si>
    <t>ECTS UE/EC</t>
  </si>
  <si>
    <t>Coef UE/EC</t>
  </si>
  <si>
    <t>Seuil UE/EC</t>
  </si>
  <si>
    <t xml:space="preserve"> (1) type de contrôle</t>
  </si>
  <si>
    <t xml:space="preserve">(2) type d'épreuve </t>
  </si>
  <si>
    <t>règle de calcul</t>
  </si>
  <si>
    <t>Décrire le calcul des APP, Stages,  Pédag Différenciées   (référentiel)</t>
  </si>
  <si>
    <t>BLOC DROIT</t>
  </si>
  <si>
    <t>Introduction au Droit</t>
  </si>
  <si>
    <t>oui</t>
  </si>
  <si>
    <t>CC,ET</t>
  </si>
  <si>
    <t>E</t>
  </si>
  <si>
    <t>½ CC + ½ ET</t>
  </si>
  <si>
    <t>ET</t>
  </si>
  <si>
    <t>Introduction à la Théorie de l'Etat</t>
  </si>
  <si>
    <t>Institutions Juridictionnelles</t>
  </si>
  <si>
    <t>BLOC ECONOMIE GESTION</t>
  </si>
  <si>
    <t>ECO 101</t>
  </si>
  <si>
    <t>Principes Microéconomiques</t>
  </si>
  <si>
    <t>GES 101</t>
  </si>
  <si>
    <t>Introduction à la Gestion</t>
  </si>
  <si>
    <t>FIN 101</t>
  </si>
  <si>
    <t>Institutions et Marchés Financiers</t>
  </si>
  <si>
    <t>DU EJET</t>
  </si>
  <si>
    <t>Exemple : 3h/50 étu</t>
  </si>
  <si>
    <t>ANG 101</t>
  </si>
  <si>
    <t>Anglais</t>
  </si>
  <si>
    <t>DU1</t>
  </si>
  <si>
    <t>E et O</t>
  </si>
  <si>
    <t>INF 101</t>
  </si>
  <si>
    <t>Informatique</t>
  </si>
  <si>
    <t>Semaine d'intégration</t>
  </si>
  <si>
    <t>CC</t>
  </si>
  <si>
    <t>dispositif seconde chance</t>
  </si>
  <si>
    <t>Mise à niveau en mathématiques</t>
  </si>
  <si>
    <t>Total heures étudiant  "Acronyme"</t>
  </si>
  <si>
    <t>Total HETD</t>
  </si>
  <si>
    <t>Tot Réf</t>
  </si>
  <si>
    <t>(*) avec les filières sélectives</t>
  </si>
  <si>
    <t>à confirmer</t>
  </si>
  <si>
    <r>
      <t xml:space="preserve">Double Licence </t>
    </r>
    <r>
      <rPr>
        <b/>
        <sz val="12"/>
        <color indexed="58"/>
        <rFont val="Calibri"/>
        <family val="2"/>
        <charset val="1"/>
      </rPr>
      <t>Mentions "Droit" et</t>
    </r>
    <r>
      <rPr>
        <b/>
        <sz val="12"/>
        <color indexed="16"/>
        <rFont val="Calibri"/>
        <family val="2"/>
        <charset val="1"/>
      </rPr>
      <t xml:space="preserve"> </t>
    </r>
    <r>
      <rPr>
        <b/>
        <sz val="12"/>
        <color indexed="12"/>
        <rFont val="Calibri"/>
        <family val="2"/>
        <charset val="1"/>
      </rPr>
      <t xml:space="preserve">"Economie et Gestion" </t>
    </r>
  </si>
  <si>
    <r>
      <t xml:space="preserve">Secrétariat pédagogique "Sandra Grandville" (Droit), </t>
    </r>
    <r>
      <rPr>
        <b/>
        <sz val="10"/>
        <color indexed="12"/>
        <rFont val="Calibri"/>
        <family val="2"/>
        <charset val="1"/>
      </rPr>
      <t>"Ariane Gervaise</t>
    </r>
    <r>
      <rPr>
        <b/>
        <sz val="10"/>
        <color indexed="58"/>
        <rFont val="Calibri"/>
        <family val="2"/>
        <charset val="1"/>
      </rPr>
      <t xml:space="preserve">" et </t>
    </r>
    <r>
      <rPr>
        <b/>
        <sz val="10"/>
        <color indexed="12"/>
        <rFont val="Calibri"/>
        <family val="2"/>
        <charset val="1"/>
      </rPr>
      <t>"Laetitia Buton"</t>
    </r>
    <r>
      <rPr>
        <b/>
        <sz val="10"/>
        <color indexed="58"/>
        <rFont val="Calibri"/>
        <family val="2"/>
        <charset val="1"/>
      </rPr>
      <t xml:space="preserve"> (EcoGe)</t>
    </r>
  </si>
  <si>
    <t>Droit Civil de la Famille</t>
  </si>
  <si>
    <t>Droit Constitutionnel</t>
  </si>
  <si>
    <t>Histoire du Droit</t>
  </si>
  <si>
    <t>Principes Macroéconomiques</t>
  </si>
  <si>
    <t>GES 102</t>
  </si>
  <si>
    <t>Activités et Fonctions de l'Entreprise</t>
  </si>
  <si>
    <t>MATH 105</t>
  </si>
  <si>
    <t>Mathématiques et Statistiques</t>
  </si>
  <si>
    <t>max(ET ; ⅓ CC + ⅔ ET)</t>
  </si>
  <si>
    <t>ANG 102</t>
  </si>
  <si>
    <t>DU2</t>
  </si>
  <si>
    <t>Sciences Sociales</t>
  </si>
  <si>
    <t>Visites Juridictions</t>
  </si>
  <si>
    <t>Projet fin d'année</t>
  </si>
  <si>
    <r>
      <t xml:space="preserve">Niveau </t>
    </r>
    <r>
      <rPr>
        <b/>
        <sz val="10"/>
        <color indexed="12"/>
        <rFont val="Calibri"/>
        <family val="2"/>
        <charset val="1"/>
      </rPr>
      <t xml:space="preserve">L2 </t>
    </r>
    <r>
      <rPr>
        <b/>
        <sz val="10"/>
        <rFont val="Calibri"/>
        <family val="2"/>
        <charset val="1"/>
      </rPr>
      <t>, Semestre</t>
    </r>
    <r>
      <rPr>
        <b/>
        <sz val="10"/>
        <color indexed="16"/>
        <rFont val="Calibri"/>
        <family val="2"/>
        <charset val="1"/>
      </rPr>
      <t xml:space="preserve"> 3</t>
    </r>
  </si>
  <si>
    <t>Droit civil des obligations</t>
  </si>
  <si>
    <t xml:space="preserve"> Droit administratif</t>
  </si>
  <si>
    <t>Droit pénal général</t>
  </si>
  <si>
    <t>ECO 201</t>
  </si>
  <si>
    <t>Microéconomie</t>
  </si>
  <si>
    <t>100% ET</t>
  </si>
  <si>
    <t>MATH 201</t>
  </si>
  <si>
    <t>Probabilités</t>
  </si>
  <si>
    <t>GES 201</t>
  </si>
  <si>
    <t>Comptabilité générale de l'entreprise</t>
  </si>
  <si>
    <t>⅖ CC + ⅗ ET</t>
  </si>
  <si>
    <t>ANG 201</t>
  </si>
  <si>
    <t>Conférence Transition écologique et sociétale</t>
  </si>
  <si>
    <t>Semaine de rentrée</t>
  </si>
  <si>
    <t>Mise à niveau en informatique</t>
  </si>
  <si>
    <r>
      <t xml:space="preserve">Niveau </t>
    </r>
    <r>
      <rPr>
        <b/>
        <sz val="10"/>
        <color indexed="12"/>
        <rFont val="Calibri"/>
        <family val="2"/>
        <charset val="1"/>
      </rPr>
      <t xml:space="preserve">L2 </t>
    </r>
    <r>
      <rPr>
        <b/>
        <sz val="10"/>
        <rFont val="Calibri"/>
        <family val="2"/>
        <charset val="1"/>
      </rPr>
      <t>, Semestre</t>
    </r>
    <r>
      <rPr>
        <b/>
        <sz val="10"/>
        <color indexed="16"/>
        <rFont val="Calibri"/>
        <family val="2"/>
        <charset val="1"/>
      </rPr>
      <t xml:space="preserve"> 4</t>
    </r>
  </si>
  <si>
    <t>Finances publiques</t>
  </si>
  <si>
    <t>ECO 202</t>
  </si>
  <si>
    <t>Macroéconomie</t>
  </si>
  <si>
    <t>MATH 202</t>
  </si>
  <si>
    <t>Analyse statistique</t>
  </si>
  <si>
    <t>max(CT ; ½ CC + ½ ET)</t>
  </si>
  <si>
    <t>GES 202</t>
  </si>
  <si>
    <t>Stratégie d'entreprise</t>
  </si>
  <si>
    <t>ANG 202</t>
  </si>
  <si>
    <t>Création d'entreprise</t>
  </si>
  <si>
    <t xml:space="preserve">Projet fin d'année </t>
  </si>
  <si>
    <t>Modalités de Contrôle des Connaissances et des Compétences Licence</t>
  </si>
  <si>
    <t>Applicable à la Double Licence Mentions  "Droit" et "Economie et Gestion"</t>
  </si>
  <si>
    <t>TEXTES réglementaires</t>
  </si>
  <si>
    <t>Utilisation des notes en première et deuxième session</t>
  </si>
  <si>
    <t>Les UE ou EC suivantes n'ont pas de deuxième session d'examen, mais bénéficient d'une seconde chance</t>
  </si>
  <si>
    <t>La note de seconde chance est calculée de la manière suivante pour toutes les UE ou EC mentionnées ci-dessus</t>
  </si>
  <si>
    <t xml:space="preserve">Selon cours choisi </t>
  </si>
  <si>
    <t xml:space="preserve">Les modalités de la seconde chance seront portées à la connaissance des étudiants dès le début du cours </t>
  </si>
  <si>
    <t>Règles de la deuxième session pour les UE ou EC qui ne sont pas citées ci-dessus</t>
  </si>
  <si>
    <t xml:space="preserve">Note seuil d'UE pour se présenter à la deuxième session </t>
  </si>
  <si>
    <t>Non</t>
  </si>
  <si>
    <t xml:space="preserve">Valeur du seuil : </t>
  </si>
  <si>
    <t>L’étudiant est libre de se présenter à la deuxième session</t>
  </si>
  <si>
    <t>Oui</t>
  </si>
  <si>
    <t>L'étudiant a l'obligation de s'inscrireà la deuxièmes session  auprès de son secrétariat pédagogique</t>
  </si>
  <si>
    <t>La meilleure des 2 notes (1ère et 2ème session) est utilisée pour le calcul de la deuxième session</t>
  </si>
  <si>
    <t>La note de session 2 annule et remplace la note de session 1</t>
  </si>
  <si>
    <t>Absence des étudiants aux examens</t>
  </si>
  <si>
    <r>
      <t>Règle numéro 1 :</t>
    </r>
    <r>
      <rPr>
        <sz val="10"/>
        <color indexed="8"/>
        <rFont val="Calibri"/>
        <family val="2"/>
        <charset val="1"/>
      </rPr>
      <t xml:space="preserve"> si une Absence Injustifiée (ABI) est saisie au niveau de l'épreuve, le Relevé des Acquis indiquera  "Absence Injustifiée" </t>
    </r>
  </si>
  <si>
    <r>
      <t xml:space="preserve">à la place de la note et l'étudiant sera </t>
    </r>
    <r>
      <rPr>
        <b/>
        <sz val="10"/>
        <color indexed="8"/>
        <rFont val="Calibri"/>
        <family val="2"/>
        <charset val="1"/>
      </rPr>
      <t>défaillant</t>
    </r>
    <r>
      <rPr>
        <sz val="10"/>
        <color indexed="8"/>
        <rFont val="Calibri"/>
        <family val="2"/>
        <charset val="1"/>
      </rPr>
      <t xml:space="preserve"> (DEF) à l'EC, à l'UE, au semestre, et à l'année</t>
    </r>
  </si>
  <si>
    <r>
      <t>Régle numéro 2 :</t>
    </r>
    <r>
      <rPr>
        <sz val="10"/>
        <color indexed="8"/>
        <rFont val="Calibri"/>
        <family val="2"/>
        <charset val="1"/>
      </rPr>
      <t xml:space="preserve"> si une Absence Injustifiée (ABI) est saisie au niveau de l'épreuve, le Relevé des Acquis indiquera  "Absence Injustifiée"  </t>
    </r>
  </si>
  <si>
    <t>à la place de la note , la moyenne de l'étudiant à l'EC, à l'UE, au semestre, à l'année est calculée avec un 0/20</t>
  </si>
  <si>
    <r>
      <t>Règle numéro 3 :</t>
    </r>
    <r>
      <rPr>
        <sz val="10"/>
        <color indexed="8"/>
        <rFont val="Calibri"/>
        <family val="2"/>
        <charset val="1"/>
      </rPr>
      <t xml:space="preserve"> si une Absence Justifiée (ABJ) est saisie au niveau de l'épreuve, le Relevé des Acquis indiquera "Absence Justifiée"   </t>
    </r>
  </si>
  <si>
    <r>
      <t xml:space="preserve"> à la place de la note et l'étudiant sera </t>
    </r>
    <r>
      <rPr>
        <b/>
        <sz val="10"/>
        <color indexed="8"/>
        <rFont val="Calibri"/>
        <family val="2"/>
        <charset val="1"/>
      </rPr>
      <t>défaillant</t>
    </r>
    <r>
      <rPr>
        <sz val="10"/>
        <color indexed="8"/>
        <rFont val="Calibri"/>
        <family val="2"/>
        <charset val="1"/>
      </rPr>
      <t xml:space="preserve"> (DEF) à l'EC, à l'UE, au semestre, et à l'année</t>
    </r>
  </si>
  <si>
    <r>
      <t>Règle numéro 4 :</t>
    </r>
    <r>
      <rPr>
        <sz val="10"/>
        <color indexed="8"/>
        <rFont val="Calibri"/>
        <family val="2"/>
        <charset val="1"/>
      </rPr>
      <t xml:space="preserve"> si une Absence Justifiée (ABJ) est saisie au niveau de l'épreuve, le Relevé des Acquis indiquera  "Absence Justifiée"</t>
    </r>
  </si>
  <si>
    <t xml:space="preserve"> à la place de la note , la moyenne de l'étudiant à l'EC  à l'UE, au semestre, à l'année est calculée avec un 0/20</t>
  </si>
  <si>
    <t>Indiquez quelle(s) règle(s) sont (seront) appliquée(s) à la formation en première session</t>
  </si>
  <si>
    <t>ABI</t>
  </si>
  <si>
    <t>ABJ</t>
  </si>
  <si>
    <t>Indiquez quelle(s) règle(s) sont (seront) appliquée(s) à la formation en deuxième session</t>
  </si>
  <si>
    <t>En première session, une absence justifiée (ABJ) ou injustifiée (ABI) en CC est remplacée par une note de 0/20 en CC</t>
  </si>
  <si>
    <t>En deuxième session, l'inscription aux examens est obligatoire</t>
  </si>
  <si>
    <t xml:space="preserve">Compensations Capitalisation : Blocs de Connaissances et de Compétences (BCC) Unités d'enseignement (UE) et Elément constitutif (EC) </t>
  </si>
  <si>
    <t>Le Bloc de Connaissance et de Compétences est défini par le contenu pédagogique de la Majeure</t>
  </si>
  <si>
    <t>Le Bloc de Connaissance et de Compétences est défini par le contenu pédagogique de la Mineure</t>
  </si>
  <si>
    <t>Si la réponse est Non à l'une ou aux deux questions précédentes, veuiller indiquer ci-dessous la composition en UE et EC de chaque BCC</t>
  </si>
  <si>
    <t>Il ya 6 BCC : BCC 1 (15 ECTS), BCC 2(15 ECTS), BCC 3 (15 ECTS), BCC 4(15 ECTS), BCC DU1 (10 ECTS), BCC DU2 (10 ECTS)</t>
  </si>
  <si>
    <t>La compensation est automatique au sein d'un BCC sans notes seuils à tous les niveaux de licence</t>
  </si>
  <si>
    <t>Les BCC se compensent entre eux dans un semestre</t>
  </si>
  <si>
    <t xml:space="preserve">Les compensations entre BCC dans un semestre ne sont pas symétriques </t>
  </si>
  <si>
    <t>Les semestres de chaque année de Licence se compensent entre eux</t>
  </si>
  <si>
    <t>Les BCC1 et BCC3 (Droit) se compensent entre semestres</t>
  </si>
  <si>
    <t>Les BCC2 et BCC4 (EcoGe)  se compensent entre semestres</t>
  </si>
  <si>
    <t>Les BCC DU1 et BCC DU2 (DU EJET)  se compensent entre semestres</t>
  </si>
  <si>
    <t>Autrement dit, pour valider la DL il faut obtenir 10 ou plus sur l'ensemble des BCC1 et BCC3, 10 ou plus sur l'ensemble des BCC2 et BCC4 et 10 ou plus sur l'ensemble des BCC DU1 et BCC DU2</t>
  </si>
  <si>
    <t xml:space="preserve">Certains semestres sont assortis d'une note seuil </t>
  </si>
  <si>
    <t xml:space="preserve">Les semestres suivant sont affectés d'une note seuil </t>
  </si>
  <si>
    <t xml:space="preserve">N° </t>
  </si>
  <si>
    <t>Valeur du seuil :</t>
  </si>
  <si>
    <t xml:space="preserve">A la demande de l'étudiant, la compensation des semestres en première session peut ne pas être appliquée </t>
  </si>
  <si>
    <t>Un affichage ou une communication des règles du contrôle continu, sous la responsabilité de l'enseignant, est obligatoire un mois au plus tard après la rentrée des étudiants</t>
  </si>
  <si>
    <t xml:space="preserve">Les EC, les UE, les blocs,  les semestres obtenus avec une note supérieure à 10/20 sont capitalisés </t>
  </si>
  <si>
    <t xml:space="preserve">Toutes les EC, UE, les blocs, obtenues par compensation sont capitalisés </t>
  </si>
  <si>
    <t>Le jury reste souverain pour attribuer la compensation si le seuil n'est pas atteint</t>
  </si>
  <si>
    <t>Règles concernant le Stage de Licence</t>
  </si>
  <si>
    <t>Mode de calcul de la mention P, AB, B, TB de Licence(n'apparaît pas sur le diplôme)</t>
  </si>
  <si>
    <t>Mention du diplôme : mention Passable : 10≤m&lt;12 ; Assez-Bien : 12≤m&lt;14 ; Bien : 14≤m&lt;16 ; Très Bien : m≥16</t>
  </si>
  <si>
    <t xml:space="preserve">Pour les étudiants ayant fait trois années à CY la mention repose sur la moyenne des 6 semestres </t>
  </si>
  <si>
    <t>Pour les étudiants ayant fait les années L2 et L3 à CY la mention repose sur la moyenne des 4 semestres</t>
  </si>
  <si>
    <t>Pour les étudiants ayant fait l'année L3 à CY la mention repose sur la moyenne des semestres 5 et 6</t>
  </si>
  <si>
    <t>Mode de validation du diplôme intermédiaire de DEUG</t>
  </si>
  <si>
    <t>Le diplôme intermédiaire de DEUG est délivré lorsque les années L1 et L2 sont validées</t>
  </si>
  <si>
    <t xml:space="preserve">                                                                                                  Pour les étudiants ayant fait les années L1 et L3 à CY la mention repose sur la moyenne des semestres 1,2, 5 et 6</t>
  </si>
  <si>
    <t>Mode de validation de la Licence</t>
  </si>
  <si>
    <t xml:space="preserve">Les choix de blocs et d'UE  sont validés par l'équipe pédagogique, le Nb d'ECTS est égal à 30 par semestre </t>
  </si>
  <si>
    <t>Les années L1, L2 et L3 sont validées indépendamment</t>
  </si>
  <si>
    <t>Pour se voir délivrer un diplôme de licence, les étudiants doivent obligatoirement passer une certification en langue anglaise au cours de l'année universitaire de diplômation</t>
  </si>
  <si>
    <t>Règles concernant le Redoublement en Licence (cadrage pour l'ensemble des licences de l'établissement)</t>
  </si>
  <si>
    <t>Sur les trois années nécessaires à la validation du diplôme national de licence, deux redoublement dans deux années distinctes sont de droit</t>
  </si>
  <si>
    <t>non</t>
  </si>
  <si>
    <t>Le redoublement en Double licence Doit / Eco n'est pas autorisé. Le jury examinera les demandes de redoublement en 1ère année de licence Economie et gestion ou de licence de Droit</t>
  </si>
  <si>
    <t>Tout redoublement supplémentaire est examiné par le jury pour les étudiants qui en font la demande</t>
  </si>
  <si>
    <t>Modalités de Contrôle des Connaissances</t>
  </si>
  <si>
    <t>Diplôme Universitaire DU EJET</t>
  </si>
  <si>
    <r>
      <t xml:space="preserve">Parcours </t>
    </r>
    <r>
      <rPr>
        <b/>
        <sz val="14"/>
        <color rgb="FFC00000"/>
        <rFont val="Calibri"/>
        <family val="2"/>
        <scheme val="minor"/>
      </rPr>
      <t>LICENCE</t>
    </r>
  </si>
  <si>
    <t>Utilisation des notes de première et deuxième session</t>
  </si>
  <si>
    <t>Les UE ou EC suivantes n'ont pas de deuxième session d'examen, mais bénéficient d'une seconde chance :</t>
  </si>
  <si>
    <t>Semaine d'intégration, Mise à niveau en mathématiques, Visites Juridictions, Projet fin d'année</t>
  </si>
  <si>
    <t xml:space="preserve">Nombre de sessions </t>
  </si>
  <si>
    <t>L’étudiant est libre de se présenter à la 2ème  session</t>
  </si>
  <si>
    <t xml:space="preserve">La meilleure des 2 notes (1ère et 2ème session) est utilisée pour le calcul de la 2e session </t>
  </si>
  <si>
    <t xml:space="preserve">Absence des étudiants aux examens </t>
  </si>
  <si>
    <t xml:space="preserve">Règle numéro 1 : si une Absence Injustifiée (ABI) est saisie au niveau de l'épreuve, le Relévé des Acquis indiquera  "Absence Injustifiée" </t>
  </si>
  <si>
    <t>à la place de la note et l'étudiant sera défaillant (DEF) à l'EC, à l'UE, au semestre, et à l'année</t>
  </si>
  <si>
    <t xml:space="preserve">Régle numéro 2 : si une Absence Injustifiée (ABI) est saisie au niveau de l'épreuve, le Relévé des Acquis indiquera  "Absence Injustifiée"  </t>
  </si>
  <si>
    <t>à la place de la note , la moyenne de l'étudaint à l'EC, à l'UE, au semestre, à l'année est calulée avec un 0/20</t>
  </si>
  <si>
    <t xml:space="preserve">Règle numéro 3 : si une Absence Justifiée (ABJ) est saisie au niveau de l'épreuve, le Relévé des Acquis indiquera "Absence Justifiée"   </t>
  </si>
  <si>
    <t xml:space="preserve"> à la place de la note et l'étudiant sera défaillant (DEF) à l'EC, à l'UE, au semestre, et à l'année</t>
  </si>
  <si>
    <t>Règle numéro 4 : si une Absence Justifiée (ABJ) est saisie au niveau de l'épreuve, le Relévé des Acquis indiquera  "Absence Justifiée"</t>
  </si>
  <si>
    <t xml:space="preserve"> à la place de la note , la moyenne de l'étudaint à l'EC  à l'UE, au semestre, à l'année est calulée avec un 0/20</t>
  </si>
  <si>
    <t>Mode de validation du Diplôme Universitaire</t>
  </si>
  <si>
    <t>La double licence Droit/Economie Gestion doit être validée pour l'obtention du DU EJET</t>
  </si>
  <si>
    <t>Le redoublement n'est pas autorisé en DU</t>
  </si>
  <si>
    <t>Règles particulières non citées ci-dessus</t>
  </si>
  <si>
    <t>Pour l'obtention du DU, l'étudiant doit valider la double-licence Droit/Economie Gestion.  Pour passer en année supérieure dans le DU, avoir la moyenne dans les cours du DU sur l'année (compensation entre les semestres possible).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</si>
</sst>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2">
    <font>
      <sz val="11"/>
      <color theme="1"/>
      <name val="Calibri"/>
      <family val="2"/>
      <scheme val="minor"/>
    </font>
    <font>
      <sz val="11"/>
      <color indexed="8"/>
      <name val="Calibri"/>
      <family val="2"/>
      <charset val="1"/>
    </font>
    <font>
      <b/>
      <sz val="14"/>
      <color indexed="8"/>
      <name val="Calibri"/>
      <family val="2"/>
      <charset val="1"/>
    </font>
    <font>
      <b/>
      <sz val="14"/>
      <name val="Calibri"/>
      <family val="2"/>
      <charset val="1"/>
    </font>
    <font>
      <sz val="10"/>
      <name val="Arial"/>
      <family val="2"/>
      <charset val="1"/>
    </font>
    <font>
      <b/>
      <i/>
      <sz val="11"/>
      <name val="Calibri"/>
      <family val="2"/>
      <charset val="1"/>
    </font>
    <font>
      <sz val="11"/>
      <name val="Calibri"/>
      <family val="2"/>
      <charset val="1"/>
    </font>
    <font>
      <sz val="12"/>
      <color indexed="8"/>
      <name val="Calibri"/>
      <family val="2"/>
      <charset val="1"/>
    </font>
    <font>
      <b/>
      <sz val="11"/>
      <color indexed="8"/>
      <name val="Calibri"/>
      <family val="2"/>
      <charset val="1"/>
    </font>
    <font>
      <b/>
      <i/>
      <sz val="9"/>
      <color indexed="12"/>
      <name val="Calibri"/>
      <family val="2"/>
      <charset val="1"/>
    </font>
    <font>
      <b/>
      <sz val="10"/>
      <color indexed="8"/>
      <name val="Calibri"/>
      <family val="2"/>
      <charset val="1"/>
    </font>
    <font>
      <sz val="10"/>
      <color indexed="8"/>
      <name val="Calibri"/>
      <family val="2"/>
      <charset val="1"/>
    </font>
    <font>
      <sz val="10.5"/>
      <color indexed="8"/>
      <name val="Calibri"/>
      <family val="2"/>
      <charset val="1"/>
    </font>
    <font>
      <sz val="10"/>
      <color indexed="9"/>
      <name val="Calibri"/>
      <family val="2"/>
      <charset val="1"/>
    </font>
    <font>
      <i/>
      <sz val="11"/>
      <name val="Calibri"/>
      <family val="2"/>
      <charset val="1"/>
    </font>
    <font>
      <strike/>
      <sz val="10"/>
      <color indexed="8"/>
      <name val="Calibri"/>
      <family val="2"/>
      <charset val="1"/>
    </font>
    <font>
      <sz val="11"/>
      <color indexed="12"/>
      <name val="Calibri"/>
      <family val="2"/>
      <charset val="1"/>
    </font>
    <font>
      <sz val="11"/>
      <color rgb="FF000000"/>
      <name val="Calibri"/>
      <family val="2"/>
    </font>
    <font>
      <b/>
      <sz val="11"/>
      <color rgb="FF000000"/>
      <name val="Calibri"/>
      <family val="2"/>
    </font>
    <font>
      <sz val="11"/>
      <color rgb="FFFF0000"/>
      <name val="Calibri"/>
      <family val="2"/>
      <scheme val="minor"/>
    </font>
    <font>
      <sz val="9"/>
      <name val="Calibri"/>
      <family val="2"/>
      <scheme val="minor"/>
    </font>
    <font>
      <sz val="10"/>
      <name val="Arial"/>
      <family val="2"/>
    </font>
    <font>
      <b/>
      <i/>
      <sz val="12"/>
      <name val="Calibri"/>
      <family val="2"/>
      <scheme val="minor"/>
    </font>
    <font>
      <sz val="10"/>
      <color theme="1"/>
      <name val="Calibri"/>
      <family val="2"/>
      <scheme val="minor"/>
    </font>
    <font>
      <sz val="10.5"/>
      <color theme="1"/>
      <name val="Calibri"/>
      <family val="2"/>
      <scheme val="minor"/>
    </font>
    <font>
      <sz val="10"/>
      <name val="Calibri"/>
      <family val="2"/>
      <scheme val="minor"/>
    </font>
    <font>
      <sz val="9"/>
      <color rgb="FFFF0000"/>
      <name val="Calibri"/>
      <family val="2"/>
      <scheme val="minor"/>
    </font>
    <font>
      <b/>
      <sz val="10"/>
      <color theme="1"/>
      <name val="Calibri"/>
      <family val="2"/>
      <scheme val="minor"/>
    </font>
    <font>
      <b/>
      <sz val="10"/>
      <name val="Calibri"/>
      <family val="2"/>
      <scheme val="minor"/>
    </font>
    <font>
      <b/>
      <i/>
      <sz val="9"/>
      <color indexed="12"/>
      <name val="Calibri"/>
      <family val="2"/>
      <scheme val="minor"/>
    </font>
    <font>
      <sz val="9"/>
      <color theme="0"/>
      <name val="Calibri"/>
      <family val="2"/>
      <scheme val="minor"/>
    </font>
    <font>
      <b/>
      <sz val="14"/>
      <name val="Calibri"/>
      <family val="2"/>
      <scheme val="minor"/>
    </font>
    <font>
      <b/>
      <sz val="14"/>
      <color rgb="FFC00000"/>
      <name val="Calibri"/>
      <family val="2"/>
      <scheme val="minor"/>
    </font>
    <font>
      <b/>
      <sz val="14"/>
      <color theme="1"/>
      <name val="Calibri"/>
      <family val="2"/>
      <scheme val="minor"/>
    </font>
    <font>
      <sz val="11"/>
      <color indexed="9"/>
      <name val="Calibri"/>
      <family val="2"/>
      <charset val="1"/>
    </font>
    <font>
      <b/>
      <sz val="12"/>
      <color indexed="12"/>
      <name val="Calibri"/>
      <family val="2"/>
      <charset val="1"/>
    </font>
    <font>
      <b/>
      <sz val="12"/>
      <color indexed="58"/>
      <name val="Calibri"/>
      <family val="2"/>
      <charset val="1"/>
    </font>
    <font>
      <b/>
      <sz val="12"/>
      <color indexed="16"/>
      <name val="Calibri"/>
      <family val="2"/>
      <charset val="1"/>
    </font>
    <font>
      <sz val="12"/>
      <color indexed="58"/>
      <name val="Calibri"/>
      <family val="2"/>
      <charset val="1"/>
    </font>
    <font>
      <sz val="9"/>
      <color indexed="58"/>
      <name val="Calibri"/>
      <family val="2"/>
      <charset val="1"/>
    </font>
    <font>
      <sz val="6"/>
      <color indexed="58"/>
      <name val="Calibri"/>
      <family val="2"/>
      <charset val="1"/>
    </font>
    <font>
      <b/>
      <sz val="9"/>
      <name val="Calibri"/>
      <family val="2"/>
      <charset val="1"/>
    </font>
    <font>
      <b/>
      <sz val="10"/>
      <name val="Calibri"/>
      <family val="2"/>
      <charset val="1"/>
    </font>
    <font>
      <sz val="10"/>
      <color indexed="58"/>
      <name val="Calibri"/>
      <family val="2"/>
      <charset val="1"/>
    </font>
    <font>
      <b/>
      <sz val="10"/>
      <color indexed="58"/>
      <name val="Calibri"/>
      <family val="2"/>
      <charset val="1"/>
    </font>
    <font>
      <b/>
      <sz val="10"/>
      <color indexed="12"/>
      <name val="Calibri"/>
      <family val="2"/>
      <charset val="1"/>
    </font>
    <font>
      <b/>
      <sz val="11"/>
      <color indexed="58"/>
      <name val="Calibri"/>
      <family val="2"/>
      <charset val="1"/>
    </font>
    <font>
      <b/>
      <sz val="12"/>
      <name val="Calibri"/>
      <family val="2"/>
      <charset val="1"/>
    </font>
    <font>
      <b/>
      <sz val="11"/>
      <name val="Calibri"/>
      <family val="2"/>
      <charset val="1"/>
    </font>
    <font>
      <sz val="9"/>
      <name val="Calibri"/>
      <family val="2"/>
      <charset val="1"/>
    </font>
    <font>
      <b/>
      <sz val="10"/>
      <color indexed="16"/>
      <name val="Calibri"/>
      <family val="2"/>
      <charset val="1"/>
    </font>
    <font>
      <sz val="10"/>
      <name val="Calibri"/>
      <family val="2"/>
      <charset val="1"/>
    </font>
    <font>
      <b/>
      <sz val="9"/>
      <color indexed="9"/>
      <name val="Calibri"/>
      <family val="2"/>
      <charset val="1"/>
    </font>
    <font>
      <sz val="8"/>
      <name val="Calibri"/>
      <family val="2"/>
      <charset val="1"/>
    </font>
    <font>
      <b/>
      <sz val="10"/>
      <color indexed="9"/>
      <name val="Calibri"/>
      <family val="2"/>
      <charset val="1"/>
    </font>
    <font>
      <sz val="9"/>
      <color indexed="8"/>
      <name val="Calibri"/>
      <family val="2"/>
      <charset val="1"/>
    </font>
    <font>
      <b/>
      <i/>
      <sz val="12"/>
      <name val="Calibri"/>
      <family val="2"/>
      <charset val="1"/>
    </font>
    <font>
      <b/>
      <i/>
      <sz val="11"/>
      <color indexed="8"/>
      <name val="Calibri"/>
      <family val="2"/>
      <charset val="1"/>
    </font>
    <font>
      <b/>
      <i/>
      <sz val="9"/>
      <color indexed="8"/>
      <name val="Calibri"/>
      <family val="2"/>
      <charset val="1"/>
    </font>
    <font>
      <b/>
      <sz val="7"/>
      <name val="Calibri"/>
      <family val="2"/>
    </font>
    <font>
      <b/>
      <sz val="10"/>
      <color indexed="60"/>
      <name val="Calibri"/>
      <family val="2"/>
      <charset val="1"/>
    </font>
    <font>
      <b/>
      <sz val="9"/>
      <color indexed="60"/>
      <name val="Calibri"/>
      <family val="2"/>
      <charset val="1"/>
    </font>
    <font>
      <sz val="9"/>
      <color indexed="60"/>
      <name val="Calibri"/>
      <family val="2"/>
      <charset val="1"/>
    </font>
    <font>
      <sz val="10"/>
      <color indexed="60"/>
      <name val="Calibri"/>
      <family val="2"/>
      <charset val="1"/>
    </font>
    <font>
      <b/>
      <sz val="14"/>
      <color indexed="60"/>
      <name val="Calibri"/>
      <family val="2"/>
      <charset val="1"/>
    </font>
    <font>
      <b/>
      <sz val="9"/>
      <color indexed="8"/>
      <name val="Calibri"/>
      <family val="2"/>
    </font>
    <font>
      <sz val="7"/>
      <name val="Calibri"/>
      <family val="2"/>
      <charset val="1"/>
    </font>
    <font>
      <sz val="6"/>
      <name val="Calibri"/>
      <family val="2"/>
      <charset val="1"/>
    </font>
    <font>
      <b/>
      <sz val="9"/>
      <color indexed="8"/>
      <name val="Calibri"/>
      <family val="2"/>
      <charset val="1"/>
    </font>
    <font>
      <b/>
      <sz val="11"/>
      <color indexed="8"/>
      <name val="Calibri"/>
      <family val="2"/>
    </font>
    <font>
      <sz val="11"/>
      <color rgb="FF000000"/>
      <name val="Calibri"/>
      <family val="2"/>
      <scheme val="minor"/>
    </font>
    <font>
      <sz val="11"/>
      <name val="Calibri"/>
      <family val="2"/>
      <scheme val="minor"/>
    </font>
  </fonts>
  <fills count="16">
    <fill>
      <patternFill patternType="none"/>
    </fill>
    <fill>
      <patternFill patternType="gray125"/>
    </fill>
    <fill>
      <patternFill patternType="solid">
        <fgColor indexed="31"/>
        <bgColor indexed="22"/>
      </patternFill>
    </fill>
    <fill>
      <patternFill patternType="solid">
        <fgColor theme="0"/>
        <bgColor indexed="16"/>
      </patternFill>
    </fill>
    <fill>
      <patternFill patternType="solid">
        <fgColor theme="0"/>
        <bgColor indexed="64"/>
      </patternFill>
    </fill>
    <fill>
      <patternFill patternType="solid">
        <fgColor theme="7" tint="0.79998168889431442"/>
        <bgColor indexed="64"/>
      </patternFill>
    </fill>
    <fill>
      <patternFill patternType="solid">
        <fgColor indexed="27"/>
        <bgColor indexed="42"/>
      </patternFill>
    </fill>
    <fill>
      <patternFill patternType="solid">
        <fgColor indexed="52"/>
        <bgColor indexed="29"/>
      </patternFill>
    </fill>
    <fill>
      <patternFill patternType="solid">
        <fgColor indexed="42"/>
        <bgColor indexed="27"/>
      </patternFill>
    </fill>
    <fill>
      <patternFill patternType="solid">
        <fgColor indexed="26"/>
        <bgColor indexed="27"/>
      </patternFill>
    </fill>
    <fill>
      <patternFill patternType="solid">
        <fgColor indexed="8"/>
        <bgColor indexed="58"/>
      </patternFill>
    </fill>
    <fill>
      <patternFill patternType="solid">
        <fgColor indexed="9"/>
        <bgColor indexed="26"/>
      </patternFill>
    </fill>
    <fill>
      <patternFill patternType="solid">
        <fgColor indexed="22"/>
        <bgColor indexed="31"/>
      </patternFill>
    </fill>
    <fill>
      <patternFill patternType="solid">
        <fgColor rgb="FFFFFF00"/>
        <bgColor indexed="64"/>
      </patternFill>
    </fill>
    <fill>
      <patternFill patternType="solid">
        <fgColor theme="0"/>
        <bgColor indexed="13"/>
      </patternFill>
    </fill>
    <fill>
      <patternFill patternType="solid">
        <fgColor theme="0"/>
        <bgColor indexed="34"/>
      </patternFill>
    </fill>
  </fills>
  <borders count="47">
    <border>
      <left/>
      <right/>
      <top/>
      <bottom/>
      <diagonal/>
    </border>
    <border>
      <left style="hair">
        <color indexed="8"/>
      </left>
      <right/>
      <top/>
      <bottom/>
      <diagonal/>
    </border>
    <border>
      <left/>
      <right style="hair">
        <color indexed="8"/>
      </right>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
      <left style="hair">
        <color indexed="8"/>
      </left>
      <right style="hair">
        <color indexed="8"/>
      </right>
      <top/>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hair">
        <color auto="1"/>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hair">
        <color indexed="8"/>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style="thin">
        <color indexed="8"/>
      </right>
      <top/>
      <bottom style="hair">
        <color indexed="8"/>
      </bottom>
      <diagonal/>
    </border>
    <border>
      <left/>
      <right style="thin">
        <color indexed="8"/>
      </right>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top style="hair">
        <color indexed="8"/>
      </top>
      <bottom/>
      <diagonal/>
    </border>
    <border>
      <left/>
      <right/>
      <top style="hair">
        <color indexed="8"/>
      </top>
      <bottom/>
      <diagonal/>
    </border>
    <border>
      <left/>
      <right style="hair">
        <color indexed="8"/>
      </right>
      <top style="hair">
        <color indexed="8"/>
      </top>
      <bottom/>
      <diagonal/>
    </border>
    <border>
      <left/>
      <right/>
      <top style="hair">
        <color auto="1"/>
      </top>
      <bottom style="hair">
        <color indexed="64"/>
      </bottom>
      <diagonal/>
    </border>
    <border>
      <left/>
      <right/>
      <top style="hair">
        <color indexed="64"/>
      </top>
      <bottom/>
      <diagonal/>
    </border>
    <border>
      <left style="hair">
        <color indexed="64"/>
      </left>
      <right/>
      <top style="hair">
        <color indexed="64"/>
      </top>
      <bottom/>
      <diagonal/>
    </border>
  </borders>
  <cellStyleXfs count="5">
    <xf numFmtId="0" fontId="0" fillId="0" borderId="0"/>
    <xf numFmtId="0" fontId="1" fillId="0" borderId="0"/>
    <xf numFmtId="0" fontId="4" fillId="0" borderId="0"/>
    <xf numFmtId="0" fontId="21" fillId="0" borderId="0"/>
    <xf numFmtId="0" fontId="4" fillId="0" borderId="0"/>
  </cellStyleXfs>
  <cellXfs count="318">
    <xf numFmtId="0" fontId="0" fillId="0" borderId="0" xfId="0"/>
    <xf numFmtId="0" fontId="1" fillId="0" borderId="0" xfId="1" applyAlignment="1">
      <alignment vertical="center"/>
    </xf>
    <xf numFmtId="0" fontId="1" fillId="0" borderId="0" xfId="1" applyAlignment="1">
      <alignment horizontal="center" vertical="center"/>
    </xf>
    <xf numFmtId="0" fontId="1" fillId="0" borderId="0" xfId="1" applyAlignment="1">
      <alignment horizontal="left" vertical="center"/>
    </xf>
    <xf numFmtId="0" fontId="5" fillId="2" borderId="0" xfId="2" applyFont="1" applyFill="1" applyAlignment="1">
      <alignment horizontal="right" vertical="center"/>
    </xf>
    <xf numFmtId="0" fontId="6" fillId="2" borderId="0" xfId="1" applyFont="1" applyFill="1" applyAlignment="1">
      <alignment horizontal="left" vertical="center"/>
    </xf>
    <xf numFmtId="0" fontId="7" fillId="0" borderId="0" xfId="1" applyFont="1" applyAlignment="1">
      <alignment vertical="center"/>
    </xf>
    <xf numFmtId="0" fontId="1" fillId="0" borderId="1" xfId="1" applyBorder="1" applyAlignment="1">
      <alignment horizontal="right" vertical="center"/>
    </xf>
    <xf numFmtId="0" fontId="1" fillId="0" borderId="2" xfId="1" applyBorder="1" applyAlignment="1">
      <alignment horizontal="left" vertical="center"/>
    </xf>
    <xf numFmtId="0" fontId="1" fillId="0" borderId="3" xfId="1" applyBorder="1" applyAlignment="1">
      <alignment horizontal="right" vertical="center"/>
    </xf>
    <xf numFmtId="0" fontId="1" fillId="0" borderId="4" xfId="1" applyBorder="1" applyAlignment="1">
      <alignment horizontal="left" vertical="center"/>
    </xf>
    <xf numFmtId="0" fontId="1" fillId="0" borderId="5" xfId="1" applyBorder="1" applyAlignment="1">
      <alignment horizontal="left" vertical="center"/>
    </xf>
    <xf numFmtId="0" fontId="6" fillId="0" borderId="0" xfId="1" applyFont="1" applyAlignment="1">
      <alignment horizontal="center" vertical="center"/>
    </xf>
    <xf numFmtId="0" fontId="1" fillId="0" borderId="2" xfId="1" applyBorder="1" applyAlignment="1">
      <alignment horizontal="left" vertical="center" wrapText="1"/>
    </xf>
    <xf numFmtId="0" fontId="6" fillId="0" borderId="4" xfId="1" applyFont="1" applyBorder="1" applyAlignment="1">
      <alignment horizontal="center" vertical="center"/>
    </xf>
    <xf numFmtId="0" fontId="1" fillId="0" borderId="0" xfId="1" applyAlignment="1">
      <alignment horizontal="right" vertical="center"/>
    </xf>
    <xf numFmtId="0" fontId="9" fillId="0" borderId="0" xfId="1" applyFont="1" applyAlignment="1">
      <alignment vertical="center"/>
    </xf>
    <xf numFmtId="0" fontId="1" fillId="0" borderId="0" xfId="1" applyAlignment="1">
      <alignment horizontal="left" wrapText="1"/>
    </xf>
    <xf numFmtId="0" fontId="1" fillId="0" borderId="0" xfId="1" applyAlignment="1">
      <alignment horizontal="center" vertical="center" wrapText="1"/>
    </xf>
    <xf numFmtId="0" fontId="11" fillId="0" borderId="3" xfId="1" applyFont="1" applyBorder="1" applyAlignment="1">
      <alignment horizontal="right" vertical="center"/>
    </xf>
    <xf numFmtId="0" fontId="1" fillId="0" borderId="0" xfId="1" applyAlignment="1">
      <alignment horizontal="left"/>
    </xf>
    <xf numFmtId="0" fontId="13" fillId="0" borderId="0" xfId="1" applyFont="1" applyAlignment="1">
      <alignment vertical="center"/>
    </xf>
    <xf numFmtId="0" fontId="13" fillId="0" borderId="0" xfId="1" applyFont="1" applyAlignment="1">
      <alignment horizontal="right" vertical="center"/>
    </xf>
    <xf numFmtId="0" fontId="13" fillId="0" borderId="0" xfId="1" applyFont="1" applyAlignment="1">
      <alignment horizontal="center" vertical="center"/>
    </xf>
    <xf numFmtId="0" fontId="5" fillId="0" borderId="1" xfId="2" applyFont="1" applyBorder="1" applyAlignment="1">
      <alignment horizontal="right" vertical="center"/>
    </xf>
    <xf numFmtId="0" fontId="5" fillId="0" borderId="0" xfId="2" applyFont="1" applyAlignment="1">
      <alignment horizontal="right" vertical="center"/>
    </xf>
    <xf numFmtId="0" fontId="6" fillId="0" borderId="2" xfId="1" applyFont="1" applyBorder="1" applyAlignment="1">
      <alignment horizontal="left" vertical="center"/>
    </xf>
    <xf numFmtId="0" fontId="7" fillId="0" borderId="1" xfId="1" applyFont="1" applyBorder="1" applyAlignment="1">
      <alignment vertical="center"/>
    </xf>
    <xf numFmtId="0" fontId="17" fillId="0" borderId="0" xfId="1" applyFont="1" applyAlignment="1">
      <alignment vertical="center"/>
    </xf>
    <xf numFmtId="0" fontId="17" fillId="0" borderId="0" xfId="1" applyFont="1" applyAlignment="1">
      <alignment horizontal="center" vertical="center"/>
    </xf>
    <xf numFmtId="0" fontId="1" fillId="0" borderId="0" xfId="1" applyAlignment="1">
      <alignment horizontal="right" vertical="center" wrapText="1"/>
    </xf>
    <xf numFmtId="0" fontId="4" fillId="0" borderId="0" xfId="2" applyAlignment="1">
      <alignment horizontal="left"/>
    </xf>
    <xf numFmtId="0" fontId="4" fillId="0" borderId="0" xfId="2"/>
    <xf numFmtId="0" fontId="0" fillId="0" borderId="0" xfId="0" applyAlignment="1">
      <alignment horizontal="center" vertical="center"/>
    </xf>
    <xf numFmtId="0" fontId="0" fillId="0" borderId="0" xfId="0" applyAlignment="1">
      <alignment horizontal="left"/>
    </xf>
    <xf numFmtId="0" fontId="0" fillId="0" borderId="7" xfId="0" applyBorder="1"/>
    <xf numFmtId="0" fontId="0" fillId="0" borderId="8" xfId="0" applyBorder="1"/>
    <xf numFmtId="0" fontId="0" fillId="0" borderId="9" xfId="0" applyBorder="1" applyAlignment="1">
      <alignment horizontal="center" vertical="center"/>
    </xf>
    <xf numFmtId="0" fontId="19" fillId="0" borderId="10" xfId="0" applyFont="1" applyBorder="1" applyAlignment="1">
      <alignment horizontal="left"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wrapText="1"/>
    </xf>
    <xf numFmtId="0" fontId="20" fillId="5" borderId="0" xfId="0" applyFont="1" applyFill="1" applyAlignment="1">
      <alignment vertical="center"/>
    </xf>
    <xf numFmtId="0" fontId="22" fillId="5" borderId="0" xfId="3" applyFont="1" applyFill="1" applyAlignment="1">
      <alignment horizontal="right" vertical="center"/>
    </xf>
    <xf numFmtId="0" fontId="25" fillId="0" borderId="0" xfId="0" applyFont="1" applyAlignment="1">
      <alignment vertical="center"/>
    </xf>
    <xf numFmtId="0" fontId="0" fillId="0" borderId="0" xfId="0" applyAlignment="1">
      <alignment vertical="center"/>
    </xf>
    <xf numFmtId="0" fontId="0" fillId="0" borderId="0" xfId="0" applyAlignment="1">
      <alignment horizontal="left" vertical="center"/>
    </xf>
    <xf numFmtId="0" fontId="23" fillId="0" borderId="0" xfId="0" applyFont="1" applyAlignment="1">
      <alignment horizontal="center" vertical="center"/>
    </xf>
    <xf numFmtId="0" fontId="23" fillId="0" borderId="0" xfId="0" applyFont="1" applyAlignment="1">
      <alignment vertical="center"/>
    </xf>
    <xf numFmtId="0" fontId="23" fillId="0" borderId="14" xfId="0" applyFont="1" applyBorder="1" applyAlignment="1">
      <alignment horizontal="center" vertical="center"/>
    </xf>
    <xf numFmtId="0" fontId="24" fillId="0" borderId="14" xfId="0" applyFont="1" applyBorder="1" applyAlignment="1">
      <alignment horizontal="center" vertical="center"/>
    </xf>
    <xf numFmtId="0" fontId="23" fillId="0" borderId="14" xfId="0" applyFont="1" applyBorder="1" applyAlignment="1">
      <alignment horizontal="right" vertical="center"/>
    </xf>
    <xf numFmtId="0" fontId="20" fillId="0" borderId="0" xfId="0" applyFont="1" applyAlignment="1">
      <alignment vertical="center"/>
    </xf>
    <xf numFmtId="0" fontId="0" fillId="0" borderId="0" xfId="0" applyAlignment="1">
      <alignment horizontal="center" vertical="center" wrapText="1"/>
    </xf>
    <xf numFmtId="0" fontId="0" fillId="0" borderId="0" xfId="0" applyAlignment="1">
      <alignment horizontal="left" wrapText="1"/>
    </xf>
    <xf numFmtId="0" fontId="0" fillId="0" borderId="0" xfId="0" applyAlignment="1">
      <alignment wrapText="1"/>
    </xf>
    <xf numFmtId="0" fontId="0" fillId="0" borderId="0" xfId="0" applyAlignment="1">
      <alignment horizontal="right" vertical="center"/>
    </xf>
    <xf numFmtId="0" fontId="20" fillId="0" borderId="0" xfId="0" applyFont="1" applyAlignment="1">
      <alignment horizontal="center" vertical="center" wrapText="1"/>
    </xf>
    <xf numFmtId="0" fontId="29" fillId="0" borderId="0" xfId="0" applyFont="1" applyAlignment="1">
      <alignment horizontal="center" vertical="center"/>
    </xf>
    <xf numFmtId="0" fontId="20"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wrapText="1"/>
    </xf>
    <xf numFmtId="0" fontId="30" fillId="5" borderId="0" xfId="0" applyFont="1" applyFill="1" applyAlignment="1">
      <alignment vertical="center" wrapText="1"/>
    </xf>
    <xf numFmtId="0" fontId="20" fillId="5" borderId="0" xfId="0" applyFont="1" applyFill="1" applyAlignment="1">
      <alignment vertical="center" wrapText="1"/>
    </xf>
    <xf numFmtId="0" fontId="34" fillId="0" borderId="0" xfId="1" applyFont="1"/>
    <xf numFmtId="0" fontId="34" fillId="0" borderId="0" xfId="1" applyFont="1" applyAlignment="1">
      <alignment vertical="center" wrapText="1"/>
    </xf>
    <xf numFmtId="0" fontId="35" fillId="6" borderId="0" xfId="4" applyFont="1" applyFill="1" applyAlignment="1">
      <alignment vertical="center"/>
    </xf>
    <xf numFmtId="0" fontId="36" fillId="6" borderId="0" xfId="4" applyFont="1" applyFill="1" applyAlignment="1">
      <alignment vertical="center"/>
    </xf>
    <xf numFmtId="0" fontId="38" fillId="6" borderId="0" xfId="1" applyFont="1" applyFill="1" applyAlignment="1">
      <alignment horizontal="center" vertical="center"/>
    </xf>
    <xf numFmtId="0" fontId="39" fillId="6" borderId="0" xfId="1" applyFont="1" applyFill="1" applyAlignment="1">
      <alignment horizontal="center" vertical="center"/>
    </xf>
    <xf numFmtId="0" fontId="40" fillId="6" borderId="0" xfId="1" applyFont="1" applyFill="1" applyAlignment="1">
      <alignment horizontal="center" vertical="center"/>
    </xf>
    <xf numFmtId="0" fontId="36" fillId="6" borderId="0" xfId="1" applyFont="1" applyFill="1" applyAlignment="1">
      <alignment horizontal="right" vertical="center"/>
    </xf>
    <xf numFmtId="0" fontId="41" fillId="0" borderId="0" xfId="1" applyFont="1" applyAlignment="1">
      <alignment horizontal="center" vertical="center"/>
    </xf>
    <xf numFmtId="0" fontId="42" fillId="7" borderId="0" xfId="1" applyFont="1" applyFill="1" applyAlignment="1">
      <alignment horizontal="left" vertical="center"/>
    </xf>
    <xf numFmtId="0" fontId="42" fillId="7" borderId="0" xfId="1" applyFont="1" applyFill="1" applyAlignment="1">
      <alignment horizontal="center" vertical="center"/>
    </xf>
    <xf numFmtId="0" fontId="42" fillId="0" borderId="0" xfId="1" applyFont="1" applyAlignment="1">
      <alignment horizontal="center" vertical="center"/>
    </xf>
    <xf numFmtId="0" fontId="1" fillId="0" borderId="0" xfId="1" applyAlignment="1">
      <alignment vertical="center" wrapText="1"/>
    </xf>
    <xf numFmtId="0" fontId="7" fillId="0" borderId="0" xfId="1" applyFont="1"/>
    <xf numFmtId="0" fontId="43" fillId="6" borderId="0" xfId="1" applyFont="1" applyFill="1" applyAlignment="1">
      <alignment horizontal="center" vertical="center"/>
    </xf>
    <xf numFmtId="0" fontId="44" fillId="6" borderId="0" xfId="2" applyFont="1" applyFill="1" applyAlignment="1">
      <alignment horizontal="right" vertical="center"/>
    </xf>
    <xf numFmtId="0" fontId="46" fillId="7" borderId="0" xfId="1" applyFont="1" applyFill="1" applyAlignment="1">
      <alignment horizontal="left" vertical="center"/>
    </xf>
    <xf numFmtId="0" fontId="41" fillId="7" borderId="0" xfId="1" applyFont="1" applyFill="1" applyAlignment="1">
      <alignment horizontal="center" vertical="center"/>
    </xf>
    <xf numFmtId="0" fontId="1" fillId="0" borderId="0" xfId="1"/>
    <xf numFmtId="0" fontId="44" fillId="6" borderId="0" xfId="4" applyFont="1" applyFill="1" applyAlignment="1">
      <alignment vertical="center"/>
    </xf>
    <xf numFmtId="0" fontId="44" fillId="6" borderId="0" xfId="1" applyFont="1" applyFill="1" applyAlignment="1">
      <alignment horizontal="right" vertical="center"/>
    </xf>
    <xf numFmtId="0" fontId="42" fillId="0" borderId="15" xfId="1" applyFont="1" applyBorder="1" applyAlignment="1">
      <alignment vertical="center"/>
    </xf>
    <xf numFmtId="0" fontId="42" fillId="0" borderId="16" xfId="1" applyFont="1" applyBorder="1" applyAlignment="1">
      <alignment vertical="center"/>
    </xf>
    <xf numFmtId="0" fontId="42" fillId="0" borderId="17" xfId="1" applyFont="1" applyBorder="1" applyAlignment="1">
      <alignment vertical="center"/>
    </xf>
    <xf numFmtId="0" fontId="48" fillId="8" borderId="19" xfId="1" applyFont="1" applyFill="1" applyBorder="1" applyAlignment="1">
      <alignment horizontal="center" vertical="center"/>
    </xf>
    <xf numFmtId="0" fontId="48" fillId="8" borderId="15" xfId="1" applyFont="1" applyFill="1" applyBorder="1" applyAlignment="1">
      <alignment horizontal="center" vertical="center"/>
    </xf>
    <xf numFmtId="0" fontId="48" fillId="8" borderId="16" xfId="1" applyFont="1" applyFill="1" applyBorder="1" applyAlignment="1">
      <alignment horizontal="center" vertical="center"/>
    </xf>
    <xf numFmtId="0" fontId="42" fillId="8" borderId="16" xfId="1" applyFont="1" applyFill="1" applyBorder="1" applyAlignment="1">
      <alignment horizontal="center" vertical="center"/>
    </xf>
    <xf numFmtId="0" fontId="42" fillId="8" borderId="17" xfId="1" applyFont="1" applyFill="1" applyBorder="1" applyAlignment="1">
      <alignment horizontal="center" vertical="center"/>
    </xf>
    <xf numFmtId="0" fontId="49" fillId="9" borderId="0" xfId="1" applyFont="1" applyFill="1" applyAlignment="1">
      <alignment horizontal="center" vertical="center"/>
    </xf>
    <xf numFmtId="0" fontId="42" fillId="0" borderId="20" xfId="1" applyFont="1" applyBorder="1" applyAlignment="1">
      <alignment vertical="center"/>
    </xf>
    <xf numFmtId="0" fontId="42" fillId="0" borderId="21" xfId="1" applyFont="1" applyBorder="1" applyAlignment="1">
      <alignment vertical="center"/>
    </xf>
    <xf numFmtId="0" fontId="42" fillId="0" borderId="22" xfId="1" applyFont="1" applyBorder="1" applyAlignment="1">
      <alignment vertical="center"/>
    </xf>
    <xf numFmtId="0" fontId="48" fillId="8" borderId="24" xfId="1" applyFont="1" applyFill="1" applyBorder="1" applyAlignment="1">
      <alignment horizontal="center" vertical="center"/>
    </xf>
    <xf numFmtId="0" fontId="48" fillId="8" borderId="0" xfId="1" applyFont="1" applyFill="1" applyAlignment="1">
      <alignment horizontal="center" vertical="center"/>
    </xf>
    <xf numFmtId="0" fontId="48" fillId="8" borderId="25" xfId="1" applyFont="1" applyFill="1" applyBorder="1" applyAlignment="1">
      <alignment horizontal="center" vertical="center"/>
    </xf>
    <xf numFmtId="0" fontId="48" fillId="8" borderId="20" xfId="1" applyFont="1" applyFill="1" applyBorder="1" applyAlignment="1">
      <alignment horizontal="center" vertical="center"/>
    </xf>
    <xf numFmtId="0" fontId="48" fillId="8" borderId="21" xfId="1" applyFont="1" applyFill="1" applyBorder="1" applyAlignment="1">
      <alignment horizontal="center" vertical="center"/>
    </xf>
    <xf numFmtId="0" fontId="42" fillId="8" borderId="21" xfId="1" applyFont="1" applyFill="1" applyBorder="1" applyAlignment="1">
      <alignment horizontal="center" vertical="center"/>
    </xf>
    <xf numFmtId="0" fontId="42" fillId="8" borderId="22" xfId="1" applyFont="1" applyFill="1" applyBorder="1" applyAlignment="1">
      <alignment horizontal="center" vertical="center"/>
    </xf>
    <xf numFmtId="0" fontId="52" fillId="10" borderId="0" xfId="1" applyFont="1" applyFill="1" applyAlignment="1">
      <alignment horizontal="center" vertical="center"/>
    </xf>
    <xf numFmtId="0" fontId="52" fillId="10" borderId="0" xfId="1" applyFont="1" applyFill="1" applyAlignment="1">
      <alignment horizontal="center"/>
    </xf>
    <xf numFmtId="0" fontId="6" fillId="0" borderId="26" xfId="2" applyFont="1" applyBorder="1" applyAlignment="1">
      <alignment horizontal="left" vertical="center"/>
    </xf>
    <xf numFmtId="0" fontId="53" fillId="0" borderId="27" xfId="2" applyFont="1" applyBorder="1" applyAlignment="1">
      <alignment horizontal="left" vertical="center"/>
    </xf>
    <xf numFmtId="0" fontId="53" fillId="0" borderId="23" xfId="2" applyFont="1" applyBorder="1" applyAlignment="1">
      <alignment horizontal="left" vertical="center"/>
    </xf>
    <xf numFmtId="0" fontId="53" fillId="0" borderId="19" xfId="2" applyFont="1" applyBorder="1" applyAlignment="1">
      <alignment horizontal="center" vertical="center" wrapText="1"/>
    </xf>
    <xf numFmtId="0" fontId="53" fillId="0" borderId="15" xfId="2" applyFont="1" applyBorder="1" applyAlignment="1">
      <alignment horizontal="center" vertical="center" wrapText="1"/>
    </xf>
    <xf numFmtId="0" fontId="49" fillId="0" borderId="26" xfId="2" applyFont="1" applyBorder="1" applyAlignment="1">
      <alignment horizontal="center" vertical="center"/>
    </xf>
    <xf numFmtId="0" fontId="49" fillId="0" borderId="27" xfId="2" applyFont="1" applyBorder="1" applyAlignment="1">
      <alignment horizontal="center" vertical="center"/>
    </xf>
    <xf numFmtId="0" fontId="49" fillId="0" borderId="23" xfId="2" applyFont="1" applyBorder="1" applyAlignment="1">
      <alignment horizontal="center" vertical="center" wrapText="1"/>
    </xf>
    <xf numFmtId="0" fontId="53" fillId="0" borderId="26" xfId="2" applyFont="1" applyBorder="1" applyAlignment="1">
      <alignment vertical="center" wrapText="1" shrinkToFit="1"/>
    </xf>
    <xf numFmtId="0" fontId="53" fillId="0" borderId="27" xfId="2" applyFont="1" applyBorder="1" applyAlignment="1">
      <alignment vertical="center" wrapText="1" shrinkToFit="1"/>
    </xf>
    <xf numFmtId="0" fontId="53" fillId="0" borderId="26" xfId="2" applyFont="1" applyBorder="1" applyAlignment="1">
      <alignment horizontal="center" vertical="center" wrapText="1" shrinkToFit="1"/>
    </xf>
    <xf numFmtId="0" fontId="53" fillId="0" borderId="27" xfId="2" applyFont="1" applyBorder="1" applyAlignment="1">
      <alignment horizontal="center" vertical="center" wrapText="1" shrinkToFit="1"/>
    </xf>
    <xf numFmtId="0" fontId="53" fillId="0" borderId="23" xfId="2" applyFont="1" applyBorder="1" applyAlignment="1">
      <alignment horizontal="center" vertical="center" wrapText="1" shrinkToFit="1"/>
    </xf>
    <xf numFmtId="0" fontId="53" fillId="0" borderId="27" xfId="2" applyFont="1" applyBorder="1" applyAlignment="1">
      <alignment horizontal="left" vertical="center" wrapText="1"/>
    </xf>
    <xf numFmtId="0" fontId="53" fillId="0" borderId="26" xfId="2" applyFont="1" applyBorder="1" applyAlignment="1">
      <alignment horizontal="left" vertical="center" wrapText="1"/>
    </xf>
    <xf numFmtId="0" fontId="53" fillId="0" borderId="23" xfId="2" applyFont="1" applyBorder="1" applyAlignment="1">
      <alignment horizontal="left" vertical="center" wrapText="1"/>
    </xf>
    <xf numFmtId="0" fontId="51" fillId="8" borderId="28" xfId="2" applyFont="1" applyFill="1" applyBorder="1" applyAlignment="1">
      <alignment horizontal="center" vertical="center"/>
    </xf>
    <xf numFmtId="0" fontId="51" fillId="8" borderId="16" xfId="2" applyFont="1" applyFill="1" applyBorder="1" applyAlignment="1">
      <alignment horizontal="center" vertical="center"/>
    </xf>
    <xf numFmtId="0" fontId="49" fillId="8" borderId="17" xfId="2" applyFont="1" applyFill="1" applyBorder="1" applyAlignment="1">
      <alignment horizontal="center" vertical="center" wrapText="1"/>
    </xf>
    <xf numFmtId="0" fontId="54" fillId="10" borderId="15" xfId="2" applyFont="1" applyFill="1" applyBorder="1" applyAlignment="1">
      <alignment horizontal="center" vertical="center"/>
    </xf>
    <xf numFmtId="0" fontId="54" fillId="10" borderId="0" xfId="1" applyFont="1" applyFill="1" applyAlignment="1">
      <alignment horizontal="center" vertical="center"/>
    </xf>
    <xf numFmtId="0" fontId="54" fillId="10" borderId="16" xfId="2" applyFont="1" applyFill="1" applyBorder="1" applyAlignment="1">
      <alignment horizontal="center" vertical="center"/>
    </xf>
    <xf numFmtId="0" fontId="42" fillId="8" borderId="17" xfId="2" applyFont="1" applyFill="1" applyBorder="1" applyAlignment="1">
      <alignment vertical="center"/>
    </xf>
    <xf numFmtId="0" fontId="41" fillId="11" borderId="0" xfId="1" applyFont="1" applyFill="1" applyAlignment="1">
      <alignment horizontal="center" vertical="center" wrapText="1"/>
    </xf>
    <xf numFmtId="0" fontId="55" fillId="0" borderId="0" xfId="1" applyFont="1"/>
    <xf numFmtId="0" fontId="56" fillId="12" borderId="29" xfId="2" applyFont="1" applyFill="1" applyBorder="1" applyAlignment="1">
      <alignment vertical="center"/>
    </xf>
    <xf numFmtId="0" fontId="5" fillId="12" borderId="30" xfId="2" applyFont="1" applyFill="1" applyBorder="1" applyAlignment="1">
      <alignment vertical="center"/>
    </xf>
    <xf numFmtId="0" fontId="57" fillId="12" borderId="30" xfId="2" applyFont="1" applyFill="1" applyBorder="1" applyAlignment="1">
      <alignment horizontal="center" vertical="center" wrapText="1"/>
    </xf>
    <xf numFmtId="0" fontId="5" fillId="12" borderId="4" xfId="2" applyFont="1" applyFill="1" applyBorder="1" applyAlignment="1">
      <alignment horizontal="center" vertical="center"/>
    </xf>
    <xf numFmtId="0" fontId="6" fillId="12" borderId="30" xfId="2" applyFont="1" applyFill="1" applyBorder="1" applyAlignment="1">
      <alignment horizontal="center" vertical="center"/>
    </xf>
    <xf numFmtId="0" fontId="5" fillId="12" borderId="30" xfId="2" applyFont="1" applyFill="1" applyBorder="1" applyAlignment="1">
      <alignment horizontal="center" vertical="center"/>
    </xf>
    <xf numFmtId="0" fontId="6" fillId="12" borderId="30" xfId="2" applyFont="1" applyFill="1" applyBorder="1" applyAlignment="1">
      <alignment horizontal="center" vertical="center" wrapText="1"/>
    </xf>
    <xf numFmtId="0" fontId="58" fillId="12" borderId="29" xfId="2" applyFont="1" applyFill="1" applyBorder="1" applyAlignment="1">
      <alignment vertical="center" wrapText="1"/>
    </xf>
    <xf numFmtId="0" fontId="58" fillId="12" borderId="30" xfId="2" applyFont="1" applyFill="1" applyBorder="1" applyAlignment="1">
      <alignment horizontal="center" vertical="center" wrapText="1"/>
    </xf>
    <xf numFmtId="0" fontId="58" fillId="12" borderId="31" xfId="2" applyFont="1" applyFill="1" applyBorder="1" applyAlignment="1">
      <alignment horizontal="center" vertical="center" wrapText="1"/>
    </xf>
    <xf numFmtId="0" fontId="49" fillId="0" borderId="0" xfId="1" applyFont="1" applyAlignment="1">
      <alignment vertical="center"/>
    </xf>
    <xf numFmtId="0" fontId="55" fillId="8" borderId="33" xfId="2" applyFont="1" applyFill="1" applyBorder="1" applyAlignment="1">
      <alignment vertical="center" wrapText="1"/>
    </xf>
    <xf numFmtId="0" fontId="55" fillId="9" borderId="34" xfId="2" applyFont="1" applyFill="1" applyBorder="1" applyAlignment="1">
      <alignment horizontal="center" vertical="center" wrapText="1"/>
    </xf>
    <xf numFmtId="0" fontId="55" fillId="9" borderId="35" xfId="2" applyFont="1" applyFill="1" applyBorder="1" applyAlignment="1">
      <alignment horizontal="center" vertical="center" wrapText="1"/>
    </xf>
    <xf numFmtId="0" fontId="55" fillId="9" borderId="36" xfId="2" applyFont="1" applyFill="1" applyBorder="1" applyAlignment="1">
      <alignment horizontal="center" vertical="center" wrapText="1"/>
    </xf>
    <xf numFmtId="0" fontId="42" fillId="11" borderId="0" xfId="1" applyFont="1" applyFill="1" applyAlignment="1">
      <alignment horizontal="center" vertical="center"/>
    </xf>
    <xf numFmtId="0" fontId="55" fillId="8" borderId="37" xfId="2" applyFont="1" applyFill="1" applyBorder="1" applyAlignment="1">
      <alignment vertical="center" wrapText="1"/>
    </xf>
    <xf numFmtId="0" fontId="55" fillId="9" borderId="32" xfId="2" applyFont="1" applyFill="1" applyBorder="1" applyAlignment="1">
      <alignment horizontal="center" vertical="center" wrapText="1"/>
    </xf>
    <xf numFmtId="0" fontId="55" fillId="9" borderId="4" xfId="2" applyFont="1" applyFill="1" applyBorder="1" applyAlignment="1">
      <alignment horizontal="center" vertical="center" wrapText="1"/>
    </xf>
    <xf numFmtId="0" fontId="55" fillId="9" borderId="38" xfId="2" applyFont="1" applyFill="1" applyBorder="1" applyAlignment="1">
      <alignment horizontal="center" vertical="center" wrapText="1"/>
    </xf>
    <xf numFmtId="0" fontId="41" fillId="11" borderId="0" xfId="1" applyFont="1" applyFill="1" applyAlignment="1">
      <alignment horizontal="left" vertical="center"/>
    </xf>
    <xf numFmtId="0" fontId="13" fillId="0" borderId="0" xfId="1" applyFont="1" applyAlignment="1">
      <alignment vertical="center" wrapText="1"/>
    </xf>
    <xf numFmtId="0" fontId="61" fillId="0" borderId="0" xfId="2" applyFont="1" applyAlignment="1">
      <alignment horizontal="right" vertical="center"/>
    </xf>
    <xf numFmtId="0" fontId="62" fillId="0" borderId="0" xfId="2" applyFont="1" applyAlignment="1">
      <alignment horizontal="center" vertical="center"/>
    </xf>
    <xf numFmtId="0" fontId="61" fillId="0" borderId="0" xfId="2" applyFont="1" applyAlignment="1">
      <alignment horizontal="center" vertical="center"/>
    </xf>
    <xf numFmtId="0" fontId="51" fillId="0" borderId="0" xfId="2" applyFont="1" applyAlignment="1">
      <alignment vertical="center"/>
    </xf>
    <xf numFmtId="0" fontId="63" fillId="0" borderId="0" xfId="2" applyFont="1" applyAlignment="1">
      <alignment horizontal="center" vertical="center"/>
    </xf>
    <xf numFmtId="0" fontId="45" fillId="0" borderId="0" xfId="2" applyFont="1" applyAlignment="1">
      <alignment horizontal="right" vertical="center"/>
    </xf>
    <xf numFmtId="0" fontId="45" fillId="0" borderId="0" xfId="2" applyFont="1" applyAlignment="1">
      <alignment horizontal="left" vertical="center"/>
    </xf>
    <xf numFmtId="0" fontId="51" fillId="0" borderId="0" xfId="1" applyFont="1" applyAlignment="1">
      <alignment vertical="center"/>
    </xf>
    <xf numFmtId="0" fontId="42" fillId="0" borderId="0" xfId="2" applyFont="1" applyAlignment="1">
      <alignment horizontal="center" vertical="center"/>
    </xf>
    <xf numFmtId="0" fontId="51" fillId="0" borderId="0" xfId="2" applyFont="1" applyAlignment="1">
      <alignment horizontal="left" vertical="center"/>
    </xf>
    <xf numFmtId="0" fontId="51" fillId="0" borderId="0" xfId="1" applyFont="1" applyAlignment="1">
      <alignment horizontal="center" vertical="center"/>
    </xf>
    <xf numFmtId="0" fontId="13" fillId="0" borderId="0" xfId="1" applyFont="1"/>
    <xf numFmtId="0" fontId="11" fillId="0" borderId="0" xfId="1" applyFont="1" applyAlignment="1">
      <alignment vertical="center" wrapText="1"/>
    </xf>
    <xf numFmtId="0" fontId="61" fillId="0" borderId="0" xfId="2" applyFont="1" applyAlignment="1">
      <alignment vertical="center"/>
    </xf>
    <xf numFmtId="0" fontId="49" fillId="0" borderId="0" xfId="2" applyFont="1" applyAlignment="1">
      <alignment horizontal="center" vertical="center"/>
    </xf>
    <xf numFmtId="0" fontId="66" fillId="0" borderId="0" xfId="2" applyFont="1" applyAlignment="1">
      <alignment vertical="center"/>
    </xf>
    <xf numFmtId="0" fontId="41" fillId="11" borderId="0" xfId="1" applyFont="1" applyFill="1" applyAlignment="1">
      <alignment horizontal="center" vertical="center"/>
    </xf>
    <xf numFmtId="0" fontId="1" fillId="0" borderId="0" xfId="1" applyAlignment="1">
      <alignment horizontal="center"/>
    </xf>
    <xf numFmtId="0" fontId="1" fillId="11" borderId="0" xfId="1" applyFill="1"/>
    <xf numFmtId="0" fontId="49" fillId="0" borderId="0" xfId="1" applyFont="1" applyAlignment="1">
      <alignment horizontal="center" vertical="center"/>
    </xf>
    <xf numFmtId="0" fontId="67" fillId="0" borderId="0" xfId="1" applyFont="1" applyAlignment="1">
      <alignment horizontal="center" vertical="center"/>
    </xf>
    <xf numFmtId="0" fontId="49" fillId="0" borderId="0" xfId="1" applyFont="1" applyAlignment="1">
      <alignment vertical="center" wrapText="1"/>
    </xf>
    <xf numFmtId="0" fontId="68" fillId="0" borderId="0" xfId="1" applyFont="1" applyAlignment="1">
      <alignment horizontal="center"/>
    </xf>
    <xf numFmtId="0" fontId="68" fillId="11" borderId="0" xfId="1" applyFont="1" applyFill="1" applyAlignment="1">
      <alignment horizontal="center"/>
    </xf>
    <xf numFmtId="0" fontId="6" fillId="0" borderId="0" xfId="1" applyFont="1" applyAlignment="1">
      <alignment horizontal="left"/>
    </xf>
    <xf numFmtId="0" fontId="5" fillId="0" borderId="4" xfId="2" applyFont="1" applyBorder="1" applyAlignment="1">
      <alignment vertical="center"/>
    </xf>
    <xf numFmtId="0" fontId="57" fillId="0" borderId="4" xfId="2" applyFont="1" applyBorder="1" applyAlignment="1">
      <alignment horizontal="center" vertical="center" wrapText="1"/>
    </xf>
    <xf numFmtId="0" fontId="5" fillId="0" borderId="4" xfId="2" applyFont="1" applyBorder="1" applyAlignment="1">
      <alignment horizontal="center" vertical="center"/>
    </xf>
    <xf numFmtId="0" fontId="6" fillId="0" borderId="4" xfId="2" applyFont="1" applyBorder="1" applyAlignment="1">
      <alignment horizontal="center" vertical="center"/>
    </xf>
    <xf numFmtId="0" fontId="6" fillId="0" borderId="4" xfId="2" applyFont="1" applyBorder="1" applyAlignment="1">
      <alignment horizontal="center" vertical="center" wrapText="1"/>
    </xf>
    <xf numFmtId="0" fontId="44" fillId="0" borderId="0" xfId="2" applyFont="1" applyAlignment="1">
      <alignment horizontal="right" vertical="center"/>
    </xf>
    <xf numFmtId="0" fontId="58" fillId="0" borderId="32" xfId="2" applyFont="1" applyBorder="1" applyAlignment="1">
      <alignment vertical="center" wrapText="1"/>
    </xf>
    <xf numFmtId="0" fontId="58" fillId="0" borderId="4" xfId="2" applyFont="1" applyBorder="1" applyAlignment="1">
      <alignment horizontal="center" vertical="center" wrapText="1"/>
    </xf>
    <xf numFmtId="0" fontId="58" fillId="0" borderId="38" xfId="2" applyFont="1" applyBorder="1" applyAlignment="1">
      <alignment horizontal="center" vertical="center" wrapText="1"/>
    </xf>
    <xf numFmtId="0" fontId="1" fillId="0" borderId="39" xfId="1" applyBorder="1" applyAlignment="1">
      <alignment horizontal="right" vertical="center"/>
    </xf>
    <xf numFmtId="0" fontId="1" fillId="0" borderId="35" xfId="1" applyBorder="1" applyAlignment="1">
      <alignment horizontal="right" vertical="center"/>
    </xf>
    <xf numFmtId="0" fontId="1" fillId="0" borderId="35" xfId="1" applyBorder="1" applyAlignment="1">
      <alignment horizontal="center" vertical="center"/>
    </xf>
    <xf numFmtId="0" fontId="1" fillId="0" borderId="40" xfId="1" applyBorder="1" applyAlignment="1">
      <alignment horizontal="left" vertical="center"/>
    </xf>
    <xf numFmtId="0" fontId="70" fillId="0" borderId="0" xfId="0" applyFont="1"/>
    <xf numFmtId="0" fontId="69" fillId="13" borderId="0" xfId="1" applyFont="1" applyFill="1" applyAlignment="1">
      <alignment horizontal="right" vertical="center"/>
    </xf>
    <xf numFmtId="0" fontId="71" fillId="0" borderId="0" xfId="3" applyFont="1" applyAlignment="1">
      <alignment horizontal="right" vertical="center"/>
    </xf>
    <xf numFmtId="0" fontId="6" fillId="4" borderId="32" xfId="2" applyFont="1" applyFill="1" applyBorder="1" applyAlignment="1">
      <alignment vertical="center"/>
    </xf>
    <xf numFmtId="0" fontId="6" fillId="14" borderId="4" xfId="2" applyFont="1" applyFill="1" applyBorder="1" applyAlignment="1">
      <alignment vertical="center"/>
    </xf>
    <xf numFmtId="0" fontId="49" fillId="4" borderId="33" xfId="2" applyFont="1" applyFill="1" applyBorder="1" applyAlignment="1">
      <alignment vertical="center"/>
    </xf>
    <xf numFmtId="0" fontId="1" fillId="4" borderId="34" xfId="2" applyFont="1" applyFill="1" applyBorder="1" applyAlignment="1">
      <alignment horizontal="center" vertical="center" wrapText="1"/>
    </xf>
    <xf numFmtId="0" fontId="1" fillId="4" borderId="35" xfId="2" applyFont="1" applyFill="1" applyBorder="1" applyAlignment="1">
      <alignment horizontal="center" vertical="center" wrapText="1"/>
    </xf>
    <xf numFmtId="0" fontId="1" fillId="15" borderId="36" xfId="2" applyFont="1" applyFill="1" applyBorder="1" applyAlignment="1">
      <alignment horizontal="center" vertical="center" wrapText="1"/>
    </xf>
    <xf numFmtId="0" fontId="6" fillId="4" borderId="34" xfId="2" applyFont="1" applyFill="1" applyBorder="1" applyAlignment="1">
      <alignment horizontal="center" vertical="center"/>
    </xf>
    <xf numFmtId="0" fontId="6" fillId="4" borderId="36" xfId="2" applyFont="1" applyFill="1" applyBorder="1" applyAlignment="1">
      <alignment horizontal="center" vertical="center"/>
    </xf>
    <xf numFmtId="0" fontId="6" fillId="14" borderId="34" xfId="2" applyFont="1" applyFill="1" applyBorder="1" applyAlignment="1">
      <alignment horizontal="center" vertical="center"/>
    </xf>
    <xf numFmtId="0" fontId="6" fillId="14" borderId="35" xfId="2" applyFont="1" applyFill="1" applyBorder="1" applyAlignment="1">
      <alignment horizontal="center" vertical="center"/>
    </xf>
    <xf numFmtId="0" fontId="51" fillId="15" borderId="34" xfId="2" applyFont="1" applyFill="1" applyBorder="1" applyAlignment="1">
      <alignment horizontal="center" vertical="center"/>
    </xf>
    <xf numFmtId="0" fontId="51" fillId="15" borderId="35" xfId="2" applyFont="1" applyFill="1" applyBorder="1" applyAlignment="1">
      <alignment horizontal="center" vertical="center"/>
    </xf>
    <xf numFmtId="0" fontId="51" fillId="15" borderId="36" xfId="2" applyFont="1" applyFill="1" applyBorder="1" applyAlignment="1">
      <alignment horizontal="center" vertical="center"/>
    </xf>
    <xf numFmtId="9" fontId="51" fillId="15" borderId="36" xfId="2" applyNumberFormat="1" applyFont="1" applyFill="1" applyBorder="1" applyAlignment="1">
      <alignment horizontal="center" vertical="center" wrapText="1"/>
    </xf>
    <xf numFmtId="0" fontId="49" fillId="4" borderId="37" xfId="2" applyFont="1" applyFill="1" applyBorder="1" applyAlignment="1">
      <alignment vertical="center"/>
    </xf>
    <xf numFmtId="0" fontId="1" fillId="4" borderId="32" xfId="2" applyFont="1" applyFill="1" applyBorder="1" applyAlignment="1">
      <alignment horizontal="center" vertical="center" wrapText="1"/>
    </xf>
    <xf numFmtId="0" fontId="1" fillId="4" borderId="4" xfId="2" applyFont="1" applyFill="1" applyBorder="1" applyAlignment="1">
      <alignment horizontal="center" vertical="center" wrapText="1"/>
    </xf>
    <xf numFmtId="0" fontId="1" fillId="15" borderId="38" xfId="2" applyFont="1" applyFill="1" applyBorder="1" applyAlignment="1">
      <alignment horizontal="center" vertical="center" wrapText="1"/>
    </xf>
    <xf numFmtId="0" fontId="6" fillId="4" borderId="32" xfId="2" applyFont="1" applyFill="1" applyBorder="1" applyAlignment="1">
      <alignment horizontal="center" vertical="center"/>
    </xf>
    <xf numFmtId="0" fontId="6" fillId="4" borderId="38" xfId="2" applyFont="1" applyFill="1" applyBorder="1" applyAlignment="1">
      <alignment horizontal="center" vertical="center"/>
    </xf>
    <xf numFmtId="0" fontId="6" fillId="14" borderId="32" xfId="2" applyFont="1" applyFill="1" applyBorder="1" applyAlignment="1">
      <alignment horizontal="center" vertical="center"/>
    </xf>
    <xf numFmtId="0" fontId="6" fillId="14" borderId="4" xfId="2" applyFont="1" applyFill="1" applyBorder="1" applyAlignment="1">
      <alignment horizontal="center" vertical="center"/>
    </xf>
    <xf numFmtId="0" fontId="51" fillId="15" borderId="4" xfId="2" applyFont="1" applyFill="1" applyBorder="1" applyAlignment="1">
      <alignment horizontal="center" vertical="center"/>
    </xf>
    <xf numFmtId="0" fontId="51" fillId="15" borderId="38" xfId="2" applyFont="1" applyFill="1" applyBorder="1" applyAlignment="1">
      <alignment horizontal="center" vertical="center"/>
    </xf>
    <xf numFmtId="0" fontId="5" fillId="4" borderId="4" xfId="2" applyFont="1" applyFill="1" applyBorder="1" applyAlignment="1">
      <alignment vertical="center"/>
    </xf>
    <xf numFmtId="0" fontId="57" fillId="4" borderId="4" xfId="2" applyFont="1" applyFill="1" applyBorder="1" applyAlignment="1">
      <alignment horizontal="center" vertical="center" wrapText="1"/>
    </xf>
    <xf numFmtId="0" fontId="5" fillId="4" borderId="4" xfId="2" applyFont="1" applyFill="1" applyBorder="1" applyAlignment="1">
      <alignment horizontal="center" vertical="center"/>
    </xf>
    <xf numFmtId="0" fontId="6" fillId="4" borderId="4" xfId="2" applyFont="1" applyFill="1" applyBorder="1" applyAlignment="1">
      <alignment horizontal="center" vertical="center"/>
    </xf>
    <xf numFmtId="0" fontId="6" fillId="4" borderId="4" xfId="2" applyFont="1" applyFill="1" applyBorder="1" applyAlignment="1">
      <alignment horizontal="center" vertical="center" wrapText="1"/>
    </xf>
    <xf numFmtId="0" fontId="1" fillId="4" borderId="38" xfId="2" applyFont="1" applyFill="1" applyBorder="1" applyAlignment="1">
      <alignment horizontal="center" vertical="center" wrapText="1"/>
    </xf>
    <xf numFmtId="0" fontId="1" fillId="14" borderId="32" xfId="2" applyFont="1" applyFill="1" applyBorder="1" applyAlignment="1">
      <alignment horizontal="center" vertical="center" wrapText="1"/>
    </xf>
    <xf numFmtId="0" fontId="1" fillId="14" borderId="4" xfId="2" applyFont="1" applyFill="1" applyBorder="1" applyAlignment="1">
      <alignment horizontal="center" vertical="center" wrapText="1"/>
    </xf>
    <xf numFmtId="0" fontId="11" fillId="15" borderId="4" xfId="2" applyFont="1" applyFill="1" applyBorder="1" applyAlignment="1">
      <alignment horizontal="center" vertical="center" wrapText="1"/>
    </xf>
    <xf numFmtId="9" fontId="51" fillId="15" borderId="38" xfId="2" applyNumberFormat="1" applyFont="1" applyFill="1" applyBorder="1" applyAlignment="1">
      <alignment horizontal="center" vertical="center"/>
    </xf>
    <xf numFmtId="0" fontId="11" fillId="15" borderId="32" xfId="2" applyFont="1" applyFill="1" applyBorder="1" applyAlignment="1">
      <alignment horizontal="center" vertical="center" wrapText="1"/>
    </xf>
    <xf numFmtId="0" fontId="1" fillId="14" borderId="34" xfId="2" applyFont="1" applyFill="1" applyBorder="1" applyAlignment="1">
      <alignment horizontal="center" vertical="center" wrapText="1"/>
    </xf>
    <xf numFmtId="0" fontId="1" fillId="14" borderId="35" xfId="2" applyFont="1" applyFill="1" applyBorder="1" applyAlignment="1">
      <alignment horizontal="center" vertical="center" wrapText="1"/>
    </xf>
    <xf numFmtId="9" fontId="51" fillId="15" borderId="35" xfId="2" applyNumberFormat="1" applyFont="1" applyFill="1" applyBorder="1" applyAlignment="1">
      <alignment horizontal="center" vertical="center"/>
    </xf>
    <xf numFmtId="9" fontId="51" fillId="15" borderId="36" xfId="3" applyNumberFormat="1" applyFont="1" applyFill="1" applyBorder="1" applyAlignment="1">
      <alignment horizontal="center" vertical="center" wrapText="1"/>
    </xf>
    <xf numFmtId="0" fontId="60" fillId="4" borderId="0" xfId="2" applyFont="1" applyFill="1" applyAlignment="1">
      <alignment vertical="center"/>
    </xf>
    <xf numFmtId="0" fontId="61" fillId="4" borderId="0" xfId="2" applyFont="1" applyFill="1" applyAlignment="1">
      <alignment horizontal="right" vertical="center"/>
    </xf>
    <xf numFmtId="0" fontId="61" fillId="4" borderId="0" xfId="2" applyFont="1" applyFill="1" applyAlignment="1">
      <alignment horizontal="center" vertical="center" wrapText="1"/>
    </xf>
    <xf numFmtId="0" fontId="62" fillId="4" borderId="0" xfId="2" applyFont="1" applyFill="1" applyAlignment="1">
      <alignment horizontal="center" vertical="center"/>
    </xf>
    <xf numFmtId="0" fontId="61" fillId="4" borderId="0" xfId="2" applyFont="1" applyFill="1" applyAlignment="1">
      <alignment horizontal="center" vertical="center"/>
    </xf>
    <xf numFmtId="0" fontId="60" fillId="4" borderId="0" xfId="2" applyFont="1" applyFill="1" applyAlignment="1">
      <alignment horizontal="center" vertical="center"/>
    </xf>
    <xf numFmtId="0" fontId="51" fillId="4" borderId="0" xfId="2" applyFont="1" applyFill="1" applyAlignment="1">
      <alignment horizontal="center" vertical="center"/>
    </xf>
    <xf numFmtId="0" fontId="61" fillId="4" borderId="0" xfId="2" applyFont="1" applyFill="1" applyAlignment="1">
      <alignment vertical="center"/>
    </xf>
    <xf numFmtId="0" fontId="64" fillId="4" borderId="0" xfId="2" applyFont="1" applyFill="1" applyAlignment="1">
      <alignment vertical="center"/>
    </xf>
    <xf numFmtId="0" fontId="65" fillId="4" borderId="0" xfId="2" applyFont="1" applyFill="1" applyAlignment="1">
      <alignment horizontal="right" vertical="center"/>
    </xf>
    <xf numFmtId="0" fontId="49" fillId="15" borderId="0" xfId="2" applyFont="1" applyFill="1" applyAlignment="1">
      <alignment horizontal="center" vertical="center"/>
    </xf>
    <xf numFmtId="0" fontId="49" fillId="4" borderId="0" xfId="2" applyFont="1" applyFill="1" applyAlignment="1">
      <alignment horizontal="center" vertical="center"/>
    </xf>
    <xf numFmtId="164" fontId="1" fillId="4" borderId="4" xfId="2" applyNumberFormat="1" applyFont="1" applyFill="1" applyBorder="1" applyAlignment="1">
      <alignment horizontal="center" vertical="center" wrapText="1"/>
    </xf>
    <xf numFmtId="0" fontId="51" fillId="0" borderId="34" xfId="2" applyFont="1" applyBorder="1" applyAlignment="1">
      <alignment horizontal="center" vertical="center"/>
    </xf>
    <xf numFmtId="0" fontId="11" fillId="0" borderId="4" xfId="2" applyFont="1" applyBorder="1" applyAlignment="1">
      <alignment horizontal="center" vertical="center" wrapText="1"/>
    </xf>
    <xf numFmtId="0" fontId="51" fillId="0" borderId="38" xfId="2" applyFont="1" applyBorder="1" applyAlignment="1">
      <alignment horizontal="center" vertical="center"/>
    </xf>
    <xf numFmtId="0" fontId="51" fillId="0" borderId="35" xfId="2" applyFont="1" applyBorder="1" applyAlignment="1">
      <alignment horizontal="center" vertical="center"/>
    </xf>
    <xf numFmtId="9" fontId="51" fillId="0" borderId="36" xfId="2" applyNumberFormat="1" applyFont="1" applyBorder="1" applyAlignment="1">
      <alignment horizontal="center" vertical="center" wrapText="1"/>
    </xf>
    <xf numFmtId="0" fontId="51" fillId="0" borderId="36" xfId="2" applyFont="1" applyBorder="1" applyAlignment="1">
      <alignment horizontal="center" vertical="center"/>
    </xf>
    <xf numFmtId="0" fontId="47" fillId="0" borderId="18" xfId="1" applyFont="1" applyBorder="1" applyAlignment="1">
      <alignment horizontal="center" vertical="center"/>
    </xf>
    <xf numFmtId="0" fontId="48" fillId="8" borderId="17" xfId="1" applyFont="1" applyFill="1" applyBorder="1" applyAlignment="1">
      <alignment horizontal="center" vertical="center"/>
    </xf>
    <xf numFmtId="0" fontId="51" fillId="0" borderId="18" xfId="2" applyFont="1" applyBorder="1" applyAlignment="1">
      <alignment horizontal="center" vertical="center" wrapText="1" shrinkToFit="1"/>
    </xf>
    <xf numFmtId="0" fontId="51" fillId="0" borderId="23" xfId="1" applyFont="1" applyBorder="1" applyAlignment="1">
      <alignment horizontal="center" vertical="center"/>
    </xf>
    <xf numFmtId="0" fontId="51" fillId="0" borderId="18" xfId="1" applyFont="1" applyBorder="1" applyAlignment="1">
      <alignment horizontal="center" vertical="center"/>
    </xf>
    <xf numFmtId="0" fontId="41" fillId="11" borderId="0" xfId="1" applyFont="1" applyFill="1" applyAlignment="1">
      <alignment horizontal="center" vertical="center" wrapText="1"/>
    </xf>
    <xf numFmtId="0" fontId="59" fillId="4" borderId="34" xfId="2" applyFont="1" applyFill="1" applyBorder="1" applyAlignment="1">
      <alignment horizontal="center" vertical="center" textRotation="255" wrapText="1"/>
    </xf>
    <xf numFmtId="0" fontId="51" fillId="15" borderId="34" xfId="2" applyFont="1" applyFill="1" applyBorder="1" applyAlignment="1">
      <alignment horizontal="center" vertical="center"/>
    </xf>
    <xf numFmtId="0" fontId="51" fillId="15" borderId="35" xfId="2" applyFont="1" applyFill="1" applyBorder="1" applyAlignment="1">
      <alignment horizontal="center" vertical="center"/>
    </xf>
    <xf numFmtId="0" fontId="56" fillId="0" borderId="34" xfId="2" applyFont="1" applyBorder="1" applyAlignment="1">
      <alignment horizontal="left" vertical="center"/>
    </xf>
    <xf numFmtId="0" fontId="56" fillId="0" borderId="35" xfId="2" applyFont="1" applyBorder="1" applyAlignment="1">
      <alignment horizontal="left" vertical="center"/>
    </xf>
    <xf numFmtId="0" fontId="56" fillId="4" borderId="34" xfId="2" applyFont="1" applyFill="1" applyBorder="1" applyAlignment="1">
      <alignment horizontal="left" vertical="center"/>
    </xf>
    <xf numFmtId="0" fontId="56" fillId="4" borderId="35" xfId="2" applyFont="1" applyFill="1" applyBorder="1" applyAlignment="1">
      <alignment horizontal="left" vertical="center"/>
    </xf>
    <xf numFmtId="0" fontId="1" fillId="0" borderId="6" xfId="1" applyBorder="1" applyAlignment="1">
      <alignment horizontal="right" vertical="center"/>
    </xf>
    <xf numFmtId="0" fontId="2" fillId="2" borderId="0" xfId="1" applyFont="1" applyFill="1" applyAlignment="1">
      <alignment horizontal="center" vertical="center"/>
    </xf>
    <xf numFmtId="0" fontId="3" fillId="2" borderId="0" xfId="1" applyFont="1" applyFill="1" applyAlignment="1">
      <alignment horizontal="center" vertical="center"/>
    </xf>
    <xf numFmtId="0" fontId="33" fillId="5" borderId="0" xfId="0" applyFont="1" applyFill="1" applyAlignment="1">
      <alignment horizontal="center" vertical="center"/>
    </xf>
    <xf numFmtId="0" fontId="31" fillId="5" borderId="0" xfId="0" applyFont="1" applyFill="1" applyAlignment="1">
      <alignment horizontal="center" vertical="center"/>
    </xf>
    <xf numFmtId="0" fontId="8" fillId="0" borderId="41" xfId="1" applyFont="1" applyBorder="1" applyAlignment="1">
      <alignment horizontal="right" vertical="center"/>
    </xf>
    <xf numFmtId="0" fontId="1" fillId="0" borderId="42" xfId="1" applyBorder="1" applyAlignment="1">
      <alignment horizontal="left" vertical="center"/>
    </xf>
    <xf numFmtId="0" fontId="1" fillId="0" borderId="43" xfId="1" applyBorder="1" applyAlignment="1">
      <alignment horizontal="left" vertical="center"/>
    </xf>
    <xf numFmtId="0" fontId="10" fillId="0" borderId="41" xfId="1" applyFont="1" applyBorder="1" applyAlignment="1">
      <alignment horizontal="right" vertical="center"/>
    </xf>
    <xf numFmtId="0" fontId="12" fillId="0" borderId="35" xfId="1" applyFont="1" applyBorder="1" applyAlignment="1">
      <alignment horizontal="center" vertical="center"/>
    </xf>
    <xf numFmtId="0" fontId="11" fillId="0" borderId="35" xfId="1" applyFont="1" applyBorder="1" applyAlignment="1">
      <alignment horizontal="center" vertical="center"/>
    </xf>
    <xf numFmtId="0" fontId="11" fillId="0" borderId="40" xfId="1" applyFont="1" applyBorder="1" applyAlignment="1">
      <alignment horizontal="center" vertical="center"/>
    </xf>
    <xf numFmtId="0" fontId="11" fillId="0" borderId="39" xfId="1" applyFont="1" applyBorder="1" applyAlignment="1">
      <alignment horizontal="right" vertical="center"/>
    </xf>
    <xf numFmtId="0" fontId="11" fillId="0" borderId="35" xfId="1" applyFont="1" applyBorder="1" applyAlignment="1">
      <alignment horizontal="center" vertical="center"/>
    </xf>
    <xf numFmtId="0" fontId="11" fillId="0" borderId="35" xfId="1" applyFont="1" applyBorder="1" applyAlignment="1">
      <alignment vertical="center"/>
    </xf>
    <xf numFmtId="0" fontId="11" fillId="0" borderId="40" xfId="1" applyFont="1" applyBorder="1" applyAlignment="1">
      <alignment vertical="center"/>
    </xf>
    <xf numFmtId="0" fontId="10" fillId="0" borderId="39" xfId="1" applyFont="1" applyBorder="1" applyAlignment="1">
      <alignment horizontal="right" vertical="center"/>
    </xf>
    <xf numFmtId="0" fontId="10" fillId="0" borderId="35" xfId="1" applyFont="1" applyBorder="1" applyAlignment="1">
      <alignment horizontal="center" vertical="center"/>
    </xf>
    <xf numFmtId="0" fontId="10" fillId="0" borderId="35" xfId="1" applyFont="1" applyBorder="1" applyAlignment="1">
      <alignment vertical="center"/>
    </xf>
    <xf numFmtId="0" fontId="10" fillId="0" borderId="40" xfId="1" applyFont="1" applyBorder="1" applyAlignment="1">
      <alignment vertical="center"/>
    </xf>
    <xf numFmtId="0" fontId="10" fillId="3" borderId="35" xfId="1" applyFont="1" applyFill="1" applyBorder="1" applyAlignment="1">
      <alignment horizontal="center" vertical="center"/>
    </xf>
    <xf numFmtId="0" fontId="10" fillId="4" borderId="35" xfId="1" applyFont="1" applyFill="1" applyBorder="1" applyAlignment="1">
      <alignment vertical="center"/>
    </xf>
    <xf numFmtId="0" fontId="11" fillId="0" borderId="41" xfId="1" applyFont="1" applyBorder="1" applyAlignment="1">
      <alignment horizontal="right" vertical="center"/>
    </xf>
    <xf numFmtId="0" fontId="12" fillId="0" borderId="35" xfId="1" applyFont="1" applyBorder="1" applyAlignment="1">
      <alignment horizontal="center" vertical="center"/>
    </xf>
    <xf numFmtId="0" fontId="11" fillId="0" borderId="40" xfId="1" applyFont="1" applyBorder="1" applyAlignment="1">
      <alignment horizontal="center" vertical="center"/>
    </xf>
    <xf numFmtId="0" fontId="12" fillId="3" borderId="35" xfId="1" applyFont="1" applyFill="1" applyBorder="1" applyAlignment="1">
      <alignment horizontal="center" vertical="center"/>
    </xf>
    <xf numFmtId="0" fontId="12" fillId="4" borderId="35" xfId="1" applyFont="1" applyFill="1" applyBorder="1" applyAlignment="1">
      <alignment horizontal="center" vertical="center"/>
    </xf>
    <xf numFmtId="0" fontId="14" fillId="0" borderId="39" xfId="2" applyFont="1" applyBorder="1" applyAlignment="1">
      <alignment horizontal="right" vertical="center"/>
    </xf>
    <xf numFmtId="0" fontId="14" fillId="0" borderId="35" xfId="2" applyFont="1" applyBorder="1" applyAlignment="1">
      <alignment horizontal="right" vertical="center"/>
    </xf>
    <xf numFmtId="0" fontId="6" fillId="0" borderId="40" xfId="1" applyFont="1" applyBorder="1" applyAlignment="1">
      <alignment horizontal="left" vertical="center"/>
    </xf>
    <xf numFmtId="0" fontId="15" fillId="0" borderId="40" xfId="1" applyFont="1" applyBorder="1" applyAlignment="1">
      <alignment horizontal="right" vertical="center"/>
    </xf>
    <xf numFmtId="0" fontId="69" fillId="13" borderId="39" xfId="1" applyFont="1" applyFill="1" applyBorder="1" applyAlignment="1">
      <alignment horizontal="right" vertical="center"/>
    </xf>
    <xf numFmtId="0" fontId="6" fillId="0" borderId="35" xfId="1" applyFont="1" applyBorder="1" applyAlignment="1">
      <alignment horizontal="center" vertical="center"/>
    </xf>
    <xf numFmtId="0" fontId="11" fillId="0" borderId="40" xfId="1" applyFont="1" applyBorder="1" applyAlignment="1">
      <alignment horizontal="left" vertical="center"/>
    </xf>
    <xf numFmtId="0" fontId="11" fillId="0" borderId="35" xfId="1" applyFont="1" applyBorder="1" applyAlignment="1">
      <alignment horizontal="right" vertical="center"/>
    </xf>
    <xf numFmtId="0" fontId="1" fillId="0" borderId="35" xfId="1" applyBorder="1" applyAlignment="1">
      <alignment horizontal="left" vertical="center"/>
    </xf>
    <xf numFmtId="0" fontId="16" fillId="0" borderId="35" xfId="1" applyFont="1" applyBorder="1" applyAlignment="1">
      <alignment horizontal="left" vertical="center"/>
    </xf>
    <xf numFmtId="0" fontId="1" fillId="0" borderId="39" xfId="1" applyBorder="1" applyAlignment="1">
      <alignment horizontal="right" vertical="center" wrapText="1"/>
    </xf>
    <xf numFmtId="0" fontId="1" fillId="3" borderId="35" xfId="1" applyFill="1" applyBorder="1" applyAlignment="1">
      <alignment horizontal="center" vertical="center"/>
    </xf>
    <xf numFmtId="0" fontId="18" fillId="0" borderId="35" xfId="1" applyFont="1" applyBorder="1" applyAlignment="1">
      <alignment horizontal="right" vertical="center"/>
    </xf>
    <xf numFmtId="0" fontId="23" fillId="0" borderId="44" xfId="0" applyFont="1" applyBorder="1" applyAlignment="1">
      <alignment horizontal="right" vertical="center"/>
    </xf>
    <xf numFmtId="0" fontId="23" fillId="0" borderId="44" xfId="0" applyFont="1" applyBorder="1" applyAlignment="1">
      <alignment horizontal="center" vertical="center"/>
    </xf>
    <xf numFmtId="0" fontId="23" fillId="0" borderId="44" xfId="0" applyFont="1" applyBorder="1" applyAlignment="1">
      <alignment vertical="center"/>
    </xf>
    <xf numFmtId="0" fontId="24" fillId="0" borderId="44" xfId="0" applyFont="1" applyBorder="1" applyAlignment="1">
      <alignment horizontal="center" vertical="center"/>
    </xf>
    <xf numFmtId="0" fontId="23" fillId="0" borderId="44" xfId="0" applyFont="1" applyBorder="1" applyAlignment="1">
      <alignment horizontal="left" vertical="center"/>
    </xf>
    <xf numFmtId="0" fontId="23" fillId="0" borderId="45" xfId="0" applyFont="1" applyBorder="1" applyAlignment="1">
      <alignment horizontal="right" vertical="center"/>
    </xf>
    <xf numFmtId="0" fontId="24" fillId="0" borderId="45" xfId="0" applyFont="1" applyBorder="1" applyAlignment="1">
      <alignment horizontal="center" vertical="center"/>
    </xf>
    <xf numFmtId="0" fontId="23" fillId="0" borderId="45" xfId="0" applyFont="1" applyBorder="1" applyAlignment="1">
      <alignment horizontal="center" vertical="center"/>
    </xf>
    <xf numFmtId="0" fontId="28" fillId="0" borderId="44" xfId="3" applyFont="1" applyBorder="1" applyAlignment="1">
      <alignment horizontal="center" vertical="center"/>
    </xf>
    <xf numFmtId="0" fontId="28" fillId="0" borderId="44" xfId="3" applyFont="1" applyBorder="1" applyAlignment="1">
      <alignment horizontal="left" vertical="center"/>
    </xf>
    <xf numFmtId="0" fontId="20" fillId="0" borderId="46" xfId="0" applyFont="1" applyBorder="1" applyAlignment="1">
      <alignment horizontal="center" vertical="center"/>
    </xf>
    <xf numFmtId="0" fontId="27" fillId="0" borderId="44" xfId="0" applyFont="1" applyBorder="1" applyAlignment="1">
      <alignment vertical="center"/>
    </xf>
    <xf numFmtId="0" fontId="26" fillId="0" borderId="46" xfId="0" applyFont="1" applyBorder="1" applyAlignment="1">
      <alignment horizontal="center" vertical="center"/>
    </xf>
  </cellXfs>
  <cellStyles count="5">
    <cellStyle name="Excel Built-in Normal" xfId="1" xr:uid="{00000000-0005-0000-0000-000000000000}"/>
    <cellStyle name="Normal" xfId="0" builtinId="0"/>
    <cellStyle name="Normal 2" xfId="2" xr:uid="{00000000-0005-0000-0000-000002000000}"/>
    <cellStyle name="Normal 2 2" xfId="3" xr:uid="{00000000-0005-0000-0000-000003000000}"/>
    <cellStyle name="Normal 4" xfId="4" xr:uid="{00000000-0005-0000-0000-000004000000}"/>
  </cellStyles>
  <dxfs count="0"/>
  <tableStyles count="0" defaultTableStyle="TableStyleMedium2" defaultPivotStyle="PivotStyleLight16"/>
  <colors>
    <mruColors>
      <color rgb="FFB40000"/>
      <color rgb="FFA22336"/>
      <color rgb="FF960000"/>
      <color rgb="FFC90000"/>
      <color rgb="FFA8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5"/>
  </sheetPr>
  <dimension ref="A1:AL300"/>
  <sheetViews>
    <sheetView showGridLines="0" view="pageBreakPreview" topLeftCell="A2" zoomScaleNormal="100" zoomScaleSheetLayoutView="100" workbookViewId="0">
      <pane xSplit="4" ySplit="6" topLeftCell="E8" activePane="bottomRight" state="frozen"/>
      <selection pane="bottomRight" activeCell="K17" sqref="K17:K20"/>
      <selection pane="bottomLeft" activeCell="A8" sqref="A8"/>
      <selection pane="topRight" activeCell="E2" sqref="E2"/>
    </sheetView>
  </sheetViews>
  <sheetFormatPr defaultColWidth="11.42578125" defaultRowHeight="15" outlineLevelCol="1"/>
  <cols>
    <col min="1" max="1" width="2.140625" style="82" customWidth="1"/>
    <col min="2" max="2" width="3.28515625" style="141" customWidth="1"/>
    <col min="3" max="3" width="10" style="141" customWidth="1"/>
    <col min="4" max="4" width="37.7109375" style="141" customWidth="1"/>
    <col min="5" max="5" width="10.42578125" style="172" customWidth="1"/>
    <col min="6" max="6" width="11" style="172" customWidth="1"/>
    <col min="7" max="10" width="4.7109375" style="172" customWidth="1"/>
    <col min="11" max="11" width="4.28515625" style="172" customWidth="1" outlineLevel="1"/>
    <col min="12" max="12" width="3.7109375" style="172" customWidth="1" outlineLevel="1"/>
    <col min="13" max="15" width="4.42578125" style="172" customWidth="1" outlineLevel="1"/>
    <col min="16" max="16" width="8.42578125" style="172" customWidth="1" outlineLevel="1"/>
    <col min="17" max="17" width="7.7109375" style="172" customWidth="1" outlineLevel="1"/>
    <col min="18" max="18" width="20.7109375" style="172" customWidth="1" outlineLevel="1"/>
    <col min="19" max="19" width="8.42578125" style="173" customWidth="1" outlineLevel="1"/>
    <col min="20" max="20" width="7.7109375" style="173" customWidth="1" outlineLevel="1"/>
    <col min="21" max="21" width="15.85546875" style="172" customWidth="1" outlineLevel="1"/>
    <col min="22" max="22" width="1.28515625" style="174" customWidth="1"/>
    <col min="23" max="23" width="5" style="172" customWidth="1" outlineLevel="1"/>
    <col min="24" max="26" width="3.7109375" style="172" customWidth="1" outlineLevel="1"/>
    <col min="27" max="27" width="4.85546875" style="172" customWidth="1" outlineLevel="1"/>
    <col min="28" max="30" width="4.7109375" style="172" customWidth="1" outlineLevel="1"/>
    <col min="31" max="31" width="5" style="172" customWidth="1" outlineLevel="1"/>
    <col min="32" max="32" width="0.85546875" style="82" customWidth="1" outlineLevel="1"/>
    <col min="33" max="35" width="5.42578125" style="175" customWidth="1" outlineLevel="1"/>
    <col min="36" max="36" width="1.42578125" style="176" customWidth="1" outlineLevel="1"/>
    <col min="37" max="37" width="4" style="177" customWidth="1"/>
    <col min="38" max="38" width="2.7109375" style="82" customWidth="1"/>
    <col min="39" max="256" width="11.42578125" style="82"/>
    <col min="257" max="257" width="2.140625" style="82" customWidth="1"/>
    <col min="258" max="258" width="3.28515625" style="82" customWidth="1"/>
    <col min="259" max="259" width="8.85546875" style="82" customWidth="1"/>
    <col min="260" max="260" width="37.7109375" style="82" customWidth="1"/>
    <col min="261" max="261" width="10.42578125" style="82" customWidth="1"/>
    <col min="262" max="262" width="11" style="82" customWidth="1"/>
    <col min="263" max="266" width="4.7109375" style="82" customWidth="1"/>
    <col min="267" max="267" width="4.28515625" style="82" customWidth="1"/>
    <col min="268" max="268" width="3.7109375" style="82" customWidth="1"/>
    <col min="269" max="271" width="4.42578125" style="82" customWidth="1"/>
    <col min="272" max="272" width="8.42578125" style="82" customWidth="1"/>
    <col min="273" max="273" width="7.7109375" style="82" customWidth="1"/>
    <col min="274" max="274" width="20.7109375" style="82" customWidth="1"/>
    <col min="275" max="275" width="8.42578125" style="82" customWidth="1"/>
    <col min="276" max="276" width="7.7109375" style="82" customWidth="1"/>
    <col min="277" max="277" width="15.85546875" style="82" customWidth="1"/>
    <col min="278" max="278" width="1.28515625" style="82" customWidth="1"/>
    <col min="279" max="279" width="5" style="82" customWidth="1"/>
    <col min="280" max="282" width="3.7109375" style="82" customWidth="1"/>
    <col min="283" max="283" width="4.85546875" style="82" customWidth="1"/>
    <col min="284" max="286" width="4.7109375" style="82" customWidth="1"/>
    <col min="287" max="287" width="5" style="82" customWidth="1"/>
    <col min="288" max="288" width="0.85546875" style="82" customWidth="1"/>
    <col min="289" max="291" width="5.42578125" style="82" customWidth="1"/>
    <col min="292" max="292" width="1.42578125" style="82" customWidth="1"/>
    <col min="293" max="293" width="4" style="82" customWidth="1"/>
    <col min="294" max="294" width="2.7109375" style="82" customWidth="1"/>
    <col min="295" max="512" width="11.42578125" style="82"/>
    <col min="513" max="513" width="2.140625" style="82" customWidth="1"/>
    <col min="514" max="514" width="3.28515625" style="82" customWidth="1"/>
    <col min="515" max="515" width="8.85546875" style="82" customWidth="1"/>
    <col min="516" max="516" width="37.7109375" style="82" customWidth="1"/>
    <col min="517" max="517" width="10.42578125" style="82" customWidth="1"/>
    <col min="518" max="518" width="11" style="82" customWidth="1"/>
    <col min="519" max="522" width="4.7109375" style="82" customWidth="1"/>
    <col min="523" max="523" width="4.28515625" style="82" customWidth="1"/>
    <col min="524" max="524" width="3.7109375" style="82" customWidth="1"/>
    <col min="525" max="527" width="4.42578125" style="82" customWidth="1"/>
    <col min="528" max="528" width="8.42578125" style="82" customWidth="1"/>
    <col min="529" max="529" width="7.7109375" style="82" customWidth="1"/>
    <col min="530" max="530" width="20.7109375" style="82" customWidth="1"/>
    <col min="531" max="531" width="8.42578125" style="82" customWidth="1"/>
    <col min="532" max="532" width="7.7109375" style="82" customWidth="1"/>
    <col min="533" max="533" width="15.85546875" style="82" customWidth="1"/>
    <col min="534" max="534" width="1.28515625" style="82" customWidth="1"/>
    <col min="535" max="535" width="5" style="82" customWidth="1"/>
    <col min="536" max="538" width="3.7109375" style="82" customWidth="1"/>
    <col min="539" max="539" width="4.85546875" style="82" customWidth="1"/>
    <col min="540" max="542" width="4.7109375" style="82" customWidth="1"/>
    <col min="543" max="543" width="5" style="82" customWidth="1"/>
    <col min="544" max="544" width="0.85546875" style="82" customWidth="1"/>
    <col min="545" max="547" width="5.42578125" style="82" customWidth="1"/>
    <col min="548" max="548" width="1.42578125" style="82" customWidth="1"/>
    <col min="549" max="549" width="4" style="82" customWidth="1"/>
    <col min="550" max="550" width="2.7109375" style="82" customWidth="1"/>
    <col min="551" max="768" width="11.42578125" style="82"/>
    <col min="769" max="769" width="2.140625" style="82" customWidth="1"/>
    <col min="770" max="770" width="3.28515625" style="82" customWidth="1"/>
    <col min="771" max="771" width="8.85546875" style="82" customWidth="1"/>
    <col min="772" max="772" width="37.7109375" style="82" customWidth="1"/>
    <col min="773" max="773" width="10.42578125" style="82" customWidth="1"/>
    <col min="774" max="774" width="11" style="82" customWidth="1"/>
    <col min="775" max="778" width="4.7109375" style="82" customWidth="1"/>
    <col min="779" max="779" width="4.28515625" style="82" customWidth="1"/>
    <col min="780" max="780" width="3.7109375" style="82" customWidth="1"/>
    <col min="781" max="783" width="4.42578125" style="82" customWidth="1"/>
    <col min="784" max="784" width="8.42578125" style="82" customWidth="1"/>
    <col min="785" max="785" width="7.7109375" style="82" customWidth="1"/>
    <col min="786" max="786" width="20.7109375" style="82" customWidth="1"/>
    <col min="787" max="787" width="8.42578125" style="82" customWidth="1"/>
    <col min="788" max="788" width="7.7109375" style="82" customWidth="1"/>
    <col min="789" max="789" width="15.85546875" style="82" customWidth="1"/>
    <col min="790" max="790" width="1.28515625" style="82" customWidth="1"/>
    <col min="791" max="791" width="5" style="82" customWidth="1"/>
    <col min="792" max="794" width="3.7109375" style="82" customWidth="1"/>
    <col min="795" max="795" width="4.85546875" style="82" customWidth="1"/>
    <col min="796" max="798" width="4.7109375" style="82" customWidth="1"/>
    <col min="799" max="799" width="5" style="82" customWidth="1"/>
    <col min="800" max="800" width="0.85546875" style="82" customWidth="1"/>
    <col min="801" max="803" width="5.42578125" style="82" customWidth="1"/>
    <col min="804" max="804" width="1.42578125" style="82" customWidth="1"/>
    <col min="805" max="805" width="4" style="82" customWidth="1"/>
    <col min="806" max="806" width="2.7109375" style="82" customWidth="1"/>
    <col min="807" max="1024" width="11.42578125" style="82"/>
    <col min="1025" max="1025" width="2.140625" style="82" customWidth="1"/>
    <col min="1026" max="1026" width="3.28515625" style="82" customWidth="1"/>
    <col min="1027" max="1027" width="8.85546875" style="82" customWidth="1"/>
    <col min="1028" max="1028" width="37.7109375" style="82" customWidth="1"/>
    <col min="1029" max="1029" width="10.42578125" style="82" customWidth="1"/>
    <col min="1030" max="1030" width="11" style="82" customWidth="1"/>
    <col min="1031" max="1034" width="4.7109375" style="82" customWidth="1"/>
    <col min="1035" max="1035" width="4.28515625" style="82" customWidth="1"/>
    <col min="1036" max="1036" width="3.7109375" style="82" customWidth="1"/>
    <col min="1037" max="1039" width="4.42578125" style="82" customWidth="1"/>
    <col min="1040" max="1040" width="8.42578125" style="82" customWidth="1"/>
    <col min="1041" max="1041" width="7.7109375" style="82" customWidth="1"/>
    <col min="1042" max="1042" width="20.7109375" style="82" customWidth="1"/>
    <col min="1043" max="1043" width="8.42578125" style="82" customWidth="1"/>
    <col min="1044" max="1044" width="7.7109375" style="82" customWidth="1"/>
    <col min="1045" max="1045" width="15.85546875" style="82" customWidth="1"/>
    <col min="1046" max="1046" width="1.28515625" style="82" customWidth="1"/>
    <col min="1047" max="1047" width="5" style="82" customWidth="1"/>
    <col min="1048" max="1050" width="3.7109375" style="82" customWidth="1"/>
    <col min="1051" max="1051" width="4.85546875" style="82" customWidth="1"/>
    <col min="1052" max="1054" width="4.7109375" style="82" customWidth="1"/>
    <col min="1055" max="1055" width="5" style="82" customWidth="1"/>
    <col min="1056" max="1056" width="0.85546875" style="82" customWidth="1"/>
    <col min="1057" max="1059" width="5.42578125" style="82" customWidth="1"/>
    <col min="1060" max="1060" width="1.42578125" style="82" customWidth="1"/>
    <col min="1061" max="1061" width="4" style="82" customWidth="1"/>
    <col min="1062" max="1062" width="2.7109375" style="82" customWidth="1"/>
    <col min="1063" max="1280" width="11.42578125" style="82"/>
    <col min="1281" max="1281" width="2.140625" style="82" customWidth="1"/>
    <col min="1282" max="1282" width="3.28515625" style="82" customWidth="1"/>
    <col min="1283" max="1283" width="8.85546875" style="82" customWidth="1"/>
    <col min="1284" max="1284" width="37.7109375" style="82" customWidth="1"/>
    <col min="1285" max="1285" width="10.42578125" style="82" customWidth="1"/>
    <col min="1286" max="1286" width="11" style="82" customWidth="1"/>
    <col min="1287" max="1290" width="4.7109375" style="82" customWidth="1"/>
    <col min="1291" max="1291" width="4.28515625" style="82" customWidth="1"/>
    <col min="1292" max="1292" width="3.7109375" style="82" customWidth="1"/>
    <col min="1293" max="1295" width="4.42578125" style="82" customWidth="1"/>
    <col min="1296" max="1296" width="8.42578125" style="82" customWidth="1"/>
    <col min="1297" max="1297" width="7.7109375" style="82" customWidth="1"/>
    <col min="1298" max="1298" width="20.7109375" style="82" customWidth="1"/>
    <col min="1299" max="1299" width="8.42578125" style="82" customWidth="1"/>
    <col min="1300" max="1300" width="7.7109375" style="82" customWidth="1"/>
    <col min="1301" max="1301" width="15.85546875" style="82" customWidth="1"/>
    <col min="1302" max="1302" width="1.28515625" style="82" customWidth="1"/>
    <col min="1303" max="1303" width="5" style="82" customWidth="1"/>
    <col min="1304" max="1306" width="3.7109375" style="82" customWidth="1"/>
    <col min="1307" max="1307" width="4.85546875" style="82" customWidth="1"/>
    <col min="1308" max="1310" width="4.7109375" style="82" customWidth="1"/>
    <col min="1311" max="1311" width="5" style="82" customWidth="1"/>
    <col min="1312" max="1312" width="0.85546875" style="82" customWidth="1"/>
    <col min="1313" max="1315" width="5.42578125" style="82" customWidth="1"/>
    <col min="1316" max="1316" width="1.42578125" style="82" customWidth="1"/>
    <col min="1317" max="1317" width="4" style="82" customWidth="1"/>
    <col min="1318" max="1318" width="2.7109375" style="82" customWidth="1"/>
    <col min="1319" max="1536" width="11.42578125" style="82"/>
    <col min="1537" max="1537" width="2.140625" style="82" customWidth="1"/>
    <col min="1538" max="1538" width="3.28515625" style="82" customWidth="1"/>
    <col min="1539" max="1539" width="8.85546875" style="82" customWidth="1"/>
    <col min="1540" max="1540" width="37.7109375" style="82" customWidth="1"/>
    <col min="1541" max="1541" width="10.42578125" style="82" customWidth="1"/>
    <col min="1542" max="1542" width="11" style="82" customWidth="1"/>
    <col min="1543" max="1546" width="4.7109375" style="82" customWidth="1"/>
    <col min="1547" max="1547" width="4.28515625" style="82" customWidth="1"/>
    <col min="1548" max="1548" width="3.7109375" style="82" customWidth="1"/>
    <col min="1549" max="1551" width="4.42578125" style="82" customWidth="1"/>
    <col min="1552" max="1552" width="8.42578125" style="82" customWidth="1"/>
    <col min="1553" max="1553" width="7.7109375" style="82" customWidth="1"/>
    <col min="1554" max="1554" width="20.7109375" style="82" customWidth="1"/>
    <col min="1555" max="1555" width="8.42578125" style="82" customWidth="1"/>
    <col min="1556" max="1556" width="7.7109375" style="82" customWidth="1"/>
    <col min="1557" max="1557" width="15.85546875" style="82" customWidth="1"/>
    <col min="1558" max="1558" width="1.28515625" style="82" customWidth="1"/>
    <col min="1559" max="1559" width="5" style="82" customWidth="1"/>
    <col min="1560" max="1562" width="3.7109375" style="82" customWidth="1"/>
    <col min="1563" max="1563" width="4.85546875" style="82" customWidth="1"/>
    <col min="1564" max="1566" width="4.7109375" style="82" customWidth="1"/>
    <col min="1567" max="1567" width="5" style="82" customWidth="1"/>
    <col min="1568" max="1568" width="0.85546875" style="82" customWidth="1"/>
    <col min="1569" max="1571" width="5.42578125" style="82" customWidth="1"/>
    <col min="1572" max="1572" width="1.42578125" style="82" customWidth="1"/>
    <col min="1573" max="1573" width="4" style="82" customWidth="1"/>
    <col min="1574" max="1574" width="2.7109375" style="82" customWidth="1"/>
    <col min="1575" max="1792" width="11.42578125" style="82"/>
    <col min="1793" max="1793" width="2.140625" style="82" customWidth="1"/>
    <col min="1794" max="1794" width="3.28515625" style="82" customWidth="1"/>
    <col min="1795" max="1795" width="8.85546875" style="82" customWidth="1"/>
    <col min="1796" max="1796" width="37.7109375" style="82" customWidth="1"/>
    <col min="1797" max="1797" width="10.42578125" style="82" customWidth="1"/>
    <col min="1798" max="1798" width="11" style="82" customWidth="1"/>
    <col min="1799" max="1802" width="4.7109375" style="82" customWidth="1"/>
    <col min="1803" max="1803" width="4.28515625" style="82" customWidth="1"/>
    <col min="1804" max="1804" width="3.7109375" style="82" customWidth="1"/>
    <col min="1805" max="1807" width="4.42578125" style="82" customWidth="1"/>
    <col min="1808" max="1808" width="8.42578125" style="82" customWidth="1"/>
    <col min="1809" max="1809" width="7.7109375" style="82" customWidth="1"/>
    <col min="1810" max="1810" width="20.7109375" style="82" customWidth="1"/>
    <col min="1811" max="1811" width="8.42578125" style="82" customWidth="1"/>
    <col min="1812" max="1812" width="7.7109375" style="82" customWidth="1"/>
    <col min="1813" max="1813" width="15.85546875" style="82" customWidth="1"/>
    <col min="1814" max="1814" width="1.28515625" style="82" customWidth="1"/>
    <col min="1815" max="1815" width="5" style="82" customWidth="1"/>
    <col min="1816" max="1818" width="3.7109375" style="82" customWidth="1"/>
    <col min="1819" max="1819" width="4.85546875" style="82" customWidth="1"/>
    <col min="1820" max="1822" width="4.7109375" style="82" customWidth="1"/>
    <col min="1823" max="1823" width="5" style="82" customWidth="1"/>
    <col min="1824" max="1824" width="0.85546875" style="82" customWidth="1"/>
    <col min="1825" max="1827" width="5.42578125" style="82" customWidth="1"/>
    <col min="1828" max="1828" width="1.42578125" style="82" customWidth="1"/>
    <col min="1829" max="1829" width="4" style="82" customWidth="1"/>
    <col min="1830" max="1830" width="2.7109375" style="82" customWidth="1"/>
    <col min="1831" max="2048" width="11.42578125" style="82"/>
    <col min="2049" max="2049" width="2.140625" style="82" customWidth="1"/>
    <col min="2050" max="2050" width="3.28515625" style="82" customWidth="1"/>
    <col min="2051" max="2051" width="8.85546875" style="82" customWidth="1"/>
    <col min="2052" max="2052" width="37.7109375" style="82" customWidth="1"/>
    <col min="2053" max="2053" width="10.42578125" style="82" customWidth="1"/>
    <col min="2054" max="2054" width="11" style="82" customWidth="1"/>
    <col min="2055" max="2058" width="4.7109375" style="82" customWidth="1"/>
    <col min="2059" max="2059" width="4.28515625" style="82" customWidth="1"/>
    <col min="2060" max="2060" width="3.7109375" style="82" customWidth="1"/>
    <col min="2061" max="2063" width="4.42578125" style="82" customWidth="1"/>
    <col min="2064" max="2064" width="8.42578125" style="82" customWidth="1"/>
    <col min="2065" max="2065" width="7.7109375" style="82" customWidth="1"/>
    <col min="2066" max="2066" width="20.7109375" style="82" customWidth="1"/>
    <col min="2067" max="2067" width="8.42578125" style="82" customWidth="1"/>
    <col min="2068" max="2068" width="7.7109375" style="82" customWidth="1"/>
    <col min="2069" max="2069" width="15.85546875" style="82" customWidth="1"/>
    <col min="2070" max="2070" width="1.28515625" style="82" customWidth="1"/>
    <col min="2071" max="2071" width="5" style="82" customWidth="1"/>
    <col min="2072" max="2074" width="3.7109375" style="82" customWidth="1"/>
    <col min="2075" max="2075" width="4.85546875" style="82" customWidth="1"/>
    <col min="2076" max="2078" width="4.7109375" style="82" customWidth="1"/>
    <col min="2079" max="2079" width="5" style="82" customWidth="1"/>
    <col min="2080" max="2080" width="0.85546875" style="82" customWidth="1"/>
    <col min="2081" max="2083" width="5.42578125" style="82" customWidth="1"/>
    <col min="2084" max="2084" width="1.42578125" style="82" customWidth="1"/>
    <col min="2085" max="2085" width="4" style="82" customWidth="1"/>
    <col min="2086" max="2086" width="2.7109375" style="82" customWidth="1"/>
    <col min="2087" max="2304" width="11.42578125" style="82"/>
    <col min="2305" max="2305" width="2.140625" style="82" customWidth="1"/>
    <col min="2306" max="2306" width="3.28515625" style="82" customWidth="1"/>
    <col min="2307" max="2307" width="8.85546875" style="82" customWidth="1"/>
    <col min="2308" max="2308" width="37.7109375" style="82" customWidth="1"/>
    <col min="2309" max="2309" width="10.42578125" style="82" customWidth="1"/>
    <col min="2310" max="2310" width="11" style="82" customWidth="1"/>
    <col min="2311" max="2314" width="4.7109375" style="82" customWidth="1"/>
    <col min="2315" max="2315" width="4.28515625" style="82" customWidth="1"/>
    <col min="2316" max="2316" width="3.7109375" style="82" customWidth="1"/>
    <col min="2317" max="2319" width="4.42578125" style="82" customWidth="1"/>
    <col min="2320" max="2320" width="8.42578125" style="82" customWidth="1"/>
    <col min="2321" max="2321" width="7.7109375" style="82" customWidth="1"/>
    <col min="2322" max="2322" width="20.7109375" style="82" customWidth="1"/>
    <col min="2323" max="2323" width="8.42578125" style="82" customWidth="1"/>
    <col min="2324" max="2324" width="7.7109375" style="82" customWidth="1"/>
    <col min="2325" max="2325" width="15.85546875" style="82" customWidth="1"/>
    <col min="2326" max="2326" width="1.28515625" style="82" customWidth="1"/>
    <col min="2327" max="2327" width="5" style="82" customWidth="1"/>
    <col min="2328" max="2330" width="3.7109375" style="82" customWidth="1"/>
    <col min="2331" max="2331" width="4.85546875" style="82" customWidth="1"/>
    <col min="2332" max="2334" width="4.7109375" style="82" customWidth="1"/>
    <col min="2335" max="2335" width="5" style="82" customWidth="1"/>
    <col min="2336" max="2336" width="0.85546875" style="82" customWidth="1"/>
    <col min="2337" max="2339" width="5.42578125" style="82" customWidth="1"/>
    <col min="2340" max="2340" width="1.42578125" style="82" customWidth="1"/>
    <col min="2341" max="2341" width="4" style="82" customWidth="1"/>
    <col min="2342" max="2342" width="2.7109375" style="82" customWidth="1"/>
    <col min="2343" max="2560" width="11.42578125" style="82"/>
    <col min="2561" max="2561" width="2.140625" style="82" customWidth="1"/>
    <col min="2562" max="2562" width="3.28515625" style="82" customWidth="1"/>
    <col min="2563" max="2563" width="8.85546875" style="82" customWidth="1"/>
    <col min="2564" max="2564" width="37.7109375" style="82" customWidth="1"/>
    <col min="2565" max="2565" width="10.42578125" style="82" customWidth="1"/>
    <col min="2566" max="2566" width="11" style="82" customWidth="1"/>
    <col min="2567" max="2570" width="4.7109375" style="82" customWidth="1"/>
    <col min="2571" max="2571" width="4.28515625" style="82" customWidth="1"/>
    <col min="2572" max="2572" width="3.7109375" style="82" customWidth="1"/>
    <col min="2573" max="2575" width="4.42578125" style="82" customWidth="1"/>
    <col min="2576" max="2576" width="8.42578125" style="82" customWidth="1"/>
    <col min="2577" max="2577" width="7.7109375" style="82" customWidth="1"/>
    <col min="2578" max="2578" width="20.7109375" style="82" customWidth="1"/>
    <col min="2579" max="2579" width="8.42578125" style="82" customWidth="1"/>
    <col min="2580" max="2580" width="7.7109375" style="82" customWidth="1"/>
    <col min="2581" max="2581" width="15.85546875" style="82" customWidth="1"/>
    <col min="2582" max="2582" width="1.28515625" style="82" customWidth="1"/>
    <col min="2583" max="2583" width="5" style="82" customWidth="1"/>
    <col min="2584" max="2586" width="3.7109375" style="82" customWidth="1"/>
    <col min="2587" max="2587" width="4.85546875" style="82" customWidth="1"/>
    <col min="2588" max="2590" width="4.7109375" style="82" customWidth="1"/>
    <col min="2591" max="2591" width="5" style="82" customWidth="1"/>
    <col min="2592" max="2592" width="0.85546875" style="82" customWidth="1"/>
    <col min="2593" max="2595" width="5.42578125" style="82" customWidth="1"/>
    <col min="2596" max="2596" width="1.42578125" style="82" customWidth="1"/>
    <col min="2597" max="2597" width="4" style="82" customWidth="1"/>
    <col min="2598" max="2598" width="2.7109375" style="82" customWidth="1"/>
    <col min="2599" max="2816" width="11.42578125" style="82"/>
    <col min="2817" max="2817" width="2.140625" style="82" customWidth="1"/>
    <col min="2818" max="2818" width="3.28515625" style="82" customWidth="1"/>
    <col min="2819" max="2819" width="8.85546875" style="82" customWidth="1"/>
    <col min="2820" max="2820" width="37.7109375" style="82" customWidth="1"/>
    <col min="2821" max="2821" width="10.42578125" style="82" customWidth="1"/>
    <col min="2822" max="2822" width="11" style="82" customWidth="1"/>
    <col min="2823" max="2826" width="4.7109375" style="82" customWidth="1"/>
    <col min="2827" max="2827" width="4.28515625" style="82" customWidth="1"/>
    <col min="2828" max="2828" width="3.7109375" style="82" customWidth="1"/>
    <col min="2829" max="2831" width="4.42578125" style="82" customWidth="1"/>
    <col min="2832" max="2832" width="8.42578125" style="82" customWidth="1"/>
    <col min="2833" max="2833" width="7.7109375" style="82" customWidth="1"/>
    <col min="2834" max="2834" width="20.7109375" style="82" customWidth="1"/>
    <col min="2835" max="2835" width="8.42578125" style="82" customWidth="1"/>
    <col min="2836" max="2836" width="7.7109375" style="82" customWidth="1"/>
    <col min="2837" max="2837" width="15.85546875" style="82" customWidth="1"/>
    <col min="2838" max="2838" width="1.28515625" style="82" customWidth="1"/>
    <col min="2839" max="2839" width="5" style="82" customWidth="1"/>
    <col min="2840" max="2842" width="3.7109375" style="82" customWidth="1"/>
    <col min="2843" max="2843" width="4.85546875" style="82" customWidth="1"/>
    <col min="2844" max="2846" width="4.7109375" style="82" customWidth="1"/>
    <col min="2847" max="2847" width="5" style="82" customWidth="1"/>
    <col min="2848" max="2848" width="0.85546875" style="82" customWidth="1"/>
    <col min="2849" max="2851" width="5.42578125" style="82" customWidth="1"/>
    <col min="2852" max="2852" width="1.42578125" style="82" customWidth="1"/>
    <col min="2853" max="2853" width="4" style="82" customWidth="1"/>
    <col min="2854" max="2854" width="2.7109375" style="82" customWidth="1"/>
    <col min="2855" max="3072" width="11.42578125" style="82"/>
    <col min="3073" max="3073" width="2.140625" style="82" customWidth="1"/>
    <col min="3074" max="3074" width="3.28515625" style="82" customWidth="1"/>
    <col min="3075" max="3075" width="8.85546875" style="82" customWidth="1"/>
    <col min="3076" max="3076" width="37.7109375" style="82" customWidth="1"/>
    <col min="3077" max="3077" width="10.42578125" style="82" customWidth="1"/>
    <col min="3078" max="3078" width="11" style="82" customWidth="1"/>
    <col min="3079" max="3082" width="4.7109375" style="82" customWidth="1"/>
    <col min="3083" max="3083" width="4.28515625" style="82" customWidth="1"/>
    <col min="3084" max="3084" width="3.7109375" style="82" customWidth="1"/>
    <col min="3085" max="3087" width="4.42578125" style="82" customWidth="1"/>
    <col min="3088" max="3088" width="8.42578125" style="82" customWidth="1"/>
    <col min="3089" max="3089" width="7.7109375" style="82" customWidth="1"/>
    <col min="3090" max="3090" width="20.7109375" style="82" customWidth="1"/>
    <col min="3091" max="3091" width="8.42578125" style="82" customWidth="1"/>
    <col min="3092" max="3092" width="7.7109375" style="82" customWidth="1"/>
    <col min="3093" max="3093" width="15.85546875" style="82" customWidth="1"/>
    <col min="3094" max="3094" width="1.28515625" style="82" customWidth="1"/>
    <col min="3095" max="3095" width="5" style="82" customWidth="1"/>
    <col min="3096" max="3098" width="3.7109375" style="82" customWidth="1"/>
    <col min="3099" max="3099" width="4.85546875" style="82" customWidth="1"/>
    <col min="3100" max="3102" width="4.7109375" style="82" customWidth="1"/>
    <col min="3103" max="3103" width="5" style="82" customWidth="1"/>
    <col min="3104" max="3104" width="0.85546875" style="82" customWidth="1"/>
    <col min="3105" max="3107" width="5.42578125" style="82" customWidth="1"/>
    <col min="3108" max="3108" width="1.42578125" style="82" customWidth="1"/>
    <col min="3109" max="3109" width="4" style="82" customWidth="1"/>
    <col min="3110" max="3110" width="2.7109375" style="82" customWidth="1"/>
    <col min="3111" max="3328" width="11.42578125" style="82"/>
    <col min="3329" max="3329" width="2.140625" style="82" customWidth="1"/>
    <col min="3330" max="3330" width="3.28515625" style="82" customWidth="1"/>
    <col min="3331" max="3331" width="8.85546875" style="82" customWidth="1"/>
    <col min="3332" max="3332" width="37.7109375" style="82" customWidth="1"/>
    <col min="3333" max="3333" width="10.42578125" style="82" customWidth="1"/>
    <col min="3334" max="3334" width="11" style="82" customWidth="1"/>
    <col min="3335" max="3338" width="4.7109375" style="82" customWidth="1"/>
    <col min="3339" max="3339" width="4.28515625" style="82" customWidth="1"/>
    <col min="3340" max="3340" width="3.7109375" style="82" customWidth="1"/>
    <col min="3341" max="3343" width="4.42578125" style="82" customWidth="1"/>
    <col min="3344" max="3344" width="8.42578125" style="82" customWidth="1"/>
    <col min="3345" max="3345" width="7.7109375" style="82" customWidth="1"/>
    <col min="3346" max="3346" width="20.7109375" style="82" customWidth="1"/>
    <col min="3347" max="3347" width="8.42578125" style="82" customWidth="1"/>
    <col min="3348" max="3348" width="7.7109375" style="82" customWidth="1"/>
    <col min="3349" max="3349" width="15.85546875" style="82" customWidth="1"/>
    <col min="3350" max="3350" width="1.28515625" style="82" customWidth="1"/>
    <col min="3351" max="3351" width="5" style="82" customWidth="1"/>
    <col min="3352" max="3354" width="3.7109375" style="82" customWidth="1"/>
    <col min="3355" max="3355" width="4.85546875" style="82" customWidth="1"/>
    <col min="3356" max="3358" width="4.7109375" style="82" customWidth="1"/>
    <col min="3359" max="3359" width="5" style="82" customWidth="1"/>
    <col min="3360" max="3360" width="0.85546875" style="82" customWidth="1"/>
    <col min="3361" max="3363" width="5.42578125" style="82" customWidth="1"/>
    <col min="3364" max="3364" width="1.42578125" style="82" customWidth="1"/>
    <col min="3365" max="3365" width="4" style="82" customWidth="1"/>
    <col min="3366" max="3366" width="2.7109375" style="82" customWidth="1"/>
    <col min="3367" max="3584" width="11.42578125" style="82"/>
    <col min="3585" max="3585" width="2.140625" style="82" customWidth="1"/>
    <col min="3586" max="3586" width="3.28515625" style="82" customWidth="1"/>
    <col min="3587" max="3587" width="8.85546875" style="82" customWidth="1"/>
    <col min="3588" max="3588" width="37.7109375" style="82" customWidth="1"/>
    <col min="3589" max="3589" width="10.42578125" style="82" customWidth="1"/>
    <col min="3590" max="3590" width="11" style="82" customWidth="1"/>
    <col min="3591" max="3594" width="4.7109375" style="82" customWidth="1"/>
    <col min="3595" max="3595" width="4.28515625" style="82" customWidth="1"/>
    <col min="3596" max="3596" width="3.7109375" style="82" customWidth="1"/>
    <col min="3597" max="3599" width="4.42578125" style="82" customWidth="1"/>
    <col min="3600" max="3600" width="8.42578125" style="82" customWidth="1"/>
    <col min="3601" max="3601" width="7.7109375" style="82" customWidth="1"/>
    <col min="3602" max="3602" width="20.7109375" style="82" customWidth="1"/>
    <col min="3603" max="3603" width="8.42578125" style="82" customWidth="1"/>
    <col min="3604" max="3604" width="7.7109375" style="82" customWidth="1"/>
    <col min="3605" max="3605" width="15.85546875" style="82" customWidth="1"/>
    <col min="3606" max="3606" width="1.28515625" style="82" customWidth="1"/>
    <col min="3607" max="3607" width="5" style="82" customWidth="1"/>
    <col min="3608" max="3610" width="3.7109375" style="82" customWidth="1"/>
    <col min="3611" max="3611" width="4.85546875" style="82" customWidth="1"/>
    <col min="3612" max="3614" width="4.7109375" style="82" customWidth="1"/>
    <col min="3615" max="3615" width="5" style="82" customWidth="1"/>
    <col min="3616" max="3616" width="0.85546875" style="82" customWidth="1"/>
    <col min="3617" max="3619" width="5.42578125" style="82" customWidth="1"/>
    <col min="3620" max="3620" width="1.42578125" style="82" customWidth="1"/>
    <col min="3621" max="3621" width="4" style="82" customWidth="1"/>
    <col min="3622" max="3622" width="2.7109375" style="82" customWidth="1"/>
    <col min="3623" max="3840" width="11.42578125" style="82"/>
    <col min="3841" max="3841" width="2.140625" style="82" customWidth="1"/>
    <col min="3842" max="3842" width="3.28515625" style="82" customWidth="1"/>
    <col min="3843" max="3843" width="8.85546875" style="82" customWidth="1"/>
    <col min="3844" max="3844" width="37.7109375" style="82" customWidth="1"/>
    <col min="3845" max="3845" width="10.42578125" style="82" customWidth="1"/>
    <col min="3846" max="3846" width="11" style="82" customWidth="1"/>
    <col min="3847" max="3850" width="4.7109375" style="82" customWidth="1"/>
    <col min="3851" max="3851" width="4.28515625" style="82" customWidth="1"/>
    <col min="3852" max="3852" width="3.7109375" style="82" customWidth="1"/>
    <col min="3853" max="3855" width="4.42578125" style="82" customWidth="1"/>
    <col min="3856" max="3856" width="8.42578125" style="82" customWidth="1"/>
    <col min="3857" max="3857" width="7.7109375" style="82" customWidth="1"/>
    <col min="3858" max="3858" width="20.7109375" style="82" customWidth="1"/>
    <col min="3859" max="3859" width="8.42578125" style="82" customWidth="1"/>
    <col min="3860" max="3860" width="7.7109375" style="82" customWidth="1"/>
    <col min="3861" max="3861" width="15.85546875" style="82" customWidth="1"/>
    <col min="3862" max="3862" width="1.28515625" style="82" customWidth="1"/>
    <col min="3863" max="3863" width="5" style="82" customWidth="1"/>
    <col min="3864" max="3866" width="3.7109375" style="82" customWidth="1"/>
    <col min="3867" max="3867" width="4.85546875" style="82" customWidth="1"/>
    <col min="3868" max="3870" width="4.7109375" style="82" customWidth="1"/>
    <col min="3871" max="3871" width="5" style="82" customWidth="1"/>
    <col min="3872" max="3872" width="0.85546875" style="82" customWidth="1"/>
    <col min="3873" max="3875" width="5.42578125" style="82" customWidth="1"/>
    <col min="3876" max="3876" width="1.42578125" style="82" customWidth="1"/>
    <col min="3877" max="3877" width="4" style="82" customWidth="1"/>
    <col min="3878" max="3878" width="2.7109375" style="82" customWidth="1"/>
    <col min="3879" max="4096" width="11.42578125" style="82"/>
    <col min="4097" max="4097" width="2.140625" style="82" customWidth="1"/>
    <col min="4098" max="4098" width="3.28515625" style="82" customWidth="1"/>
    <col min="4099" max="4099" width="8.85546875" style="82" customWidth="1"/>
    <col min="4100" max="4100" width="37.7109375" style="82" customWidth="1"/>
    <col min="4101" max="4101" width="10.42578125" style="82" customWidth="1"/>
    <col min="4102" max="4102" width="11" style="82" customWidth="1"/>
    <col min="4103" max="4106" width="4.7109375" style="82" customWidth="1"/>
    <col min="4107" max="4107" width="4.28515625" style="82" customWidth="1"/>
    <col min="4108" max="4108" width="3.7109375" style="82" customWidth="1"/>
    <col min="4109" max="4111" width="4.42578125" style="82" customWidth="1"/>
    <col min="4112" max="4112" width="8.42578125" style="82" customWidth="1"/>
    <col min="4113" max="4113" width="7.7109375" style="82" customWidth="1"/>
    <col min="4114" max="4114" width="20.7109375" style="82" customWidth="1"/>
    <col min="4115" max="4115" width="8.42578125" style="82" customWidth="1"/>
    <col min="4116" max="4116" width="7.7109375" style="82" customWidth="1"/>
    <col min="4117" max="4117" width="15.85546875" style="82" customWidth="1"/>
    <col min="4118" max="4118" width="1.28515625" style="82" customWidth="1"/>
    <col min="4119" max="4119" width="5" style="82" customWidth="1"/>
    <col min="4120" max="4122" width="3.7109375" style="82" customWidth="1"/>
    <col min="4123" max="4123" width="4.85546875" style="82" customWidth="1"/>
    <col min="4124" max="4126" width="4.7109375" style="82" customWidth="1"/>
    <col min="4127" max="4127" width="5" style="82" customWidth="1"/>
    <col min="4128" max="4128" width="0.85546875" style="82" customWidth="1"/>
    <col min="4129" max="4131" width="5.42578125" style="82" customWidth="1"/>
    <col min="4132" max="4132" width="1.42578125" style="82" customWidth="1"/>
    <col min="4133" max="4133" width="4" style="82" customWidth="1"/>
    <col min="4134" max="4134" width="2.7109375" style="82" customWidth="1"/>
    <col min="4135" max="4352" width="11.42578125" style="82"/>
    <col min="4353" max="4353" width="2.140625" style="82" customWidth="1"/>
    <col min="4354" max="4354" width="3.28515625" style="82" customWidth="1"/>
    <col min="4355" max="4355" width="8.85546875" style="82" customWidth="1"/>
    <col min="4356" max="4356" width="37.7109375" style="82" customWidth="1"/>
    <col min="4357" max="4357" width="10.42578125" style="82" customWidth="1"/>
    <col min="4358" max="4358" width="11" style="82" customWidth="1"/>
    <col min="4359" max="4362" width="4.7109375" style="82" customWidth="1"/>
    <col min="4363" max="4363" width="4.28515625" style="82" customWidth="1"/>
    <col min="4364" max="4364" width="3.7109375" style="82" customWidth="1"/>
    <col min="4365" max="4367" width="4.42578125" style="82" customWidth="1"/>
    <col min="4368" max="4368" width="8.42578125" style="82" customWidth="1"/>
    <col min="4369" max="4369" width="7.7109375" style="82" customWidth="1"/>
    <col min="4370" max="4370" width="20.7109375" style="82" customWidth="1"/>
    <col min="4371" max="4371" width="8.42578125" style="82" customWidth="1"/>
    <col min="4372" max="4372" width="7.7109375" style="82" customWidth="1"/>
    <col min="4373" max="4373" width="15.85546875" style="82" customWidth="1"/>
    <col min="4374" max="4374" width="1.28515625" style="82" customWidth="1"/>
    <col min="4375" max="4375" width="5" style="82" customWidth="1"/>
    <col min="4376" max="4378" width="3.7109375" style="82" customWidth="1"/>
    <col min="4379" max="4379" width="4.85546875" style="82" customWidth="1"/>
    <col min="4380" max="4382" width="4.7109375" style="82" customWidth="1"/>
    <col min="4383" max="4383" width="5" style="82" customWidth="1"/>
    <col min="4384" max="4384" width="0.85546875" style="82" customWidth="1"/>
    <col min="4385" max="4387" width="5.42578125" style="82" customWidth="1"/>
    <col min="4388" max="4388" width="1.42578125" style="82" customWidth="1"/>
    <col min="4389" max="4389" width="4" style="82" customWidth="1"/>
    <col min="4390" max="4390" width="2.7109375" style="82" customWidth="1"/>
    <col min="4391" max="4608" width="11.42578125" style="82"/>
    <col min="4609" max="4609" width="2.140625" style="82" customWidth="1"/>
    <col min="4610" max="4610" width="3.28515625" style="82" customWidth="1"/>
    <col min="4611" max="4611" width="8.85546875" style="82" customWidth="1"/>
    <col min="4612" max="4612" width="37.7109375" style="82" customWidth="1"/>
    <col min="4613" max="4613" width="10.42578125" style="82" customWidth="1"/>
    <col min="4614" max="4614" width="11" style="82" customWidth="1"/>
    <col min="4615" max="4618" width="4.7109375" style="82" customWidth="1"/>
    <col min="4619" max="4619" width="4.28515625" style="82" customWidth="1"/>
    <col min="4620" max="4620" width="3.7109375" style="82" customWidth="1"/>
    <col min="4621" max="4623" width="4.42578125" style="82" customWidth="1"/>
    <col min="4624" max="4624" width="8.42578125" style="82" customWidth="1"/>
    <col min="4625" max="4625" width="7.7109375" style="82" customWidth="1"/>
    <col min="4626" max="4626" width="20.7109375" style="82" customWidth="1"/>
    <col min="4627" max="4627" width="8.42578125" style="82" customWidth="1"/>
    <col min="4628" max="4628" width="7.7109375" style="82" customWidth="1"/>
    <col min="4629" max="4629" width="15.85546875" style="82" customWidth="1"/>
    <col min="4630" max="4630" width="1.28515625" style="82" customWidth="1"/>
    <col min="4631" max="4631" width="5" style="82" customWidth="1"/>
    <col min="4632" max="4634" width="3.7109375" style="82" customWidth="1"/>
    <col min="4635" max="4635" width="4.85546875" style="82" customWidth="1"/>
    <col min="4636" max="4638" width="4.7109375" style="82" customWidth="1"/>
    <col min="4639" max="4639" width="5" style="82" customWidth="1"/>
    <col min="4640" max="4640" width="0.85546875" style="82" customWidth="1"/>
    <col min="4641" max="4643" width="5.42578125" style="82" customWidth="1"/>
    <col min="4644" max="4644" width="1.42578125" style="82" customWidth="1"/>
    <col min="4645" max="4645" width="4" style="82" customWidth="1"/>
    <col min="4646" max="4646" width="2.7109375" style="82" customWidth="1"/>
    <col min="4647" max="4864" width="11.42578125" style="82"/>
    <col min="4865" max="4865" width="2.140625" style="82" customWidth="1"/>
    <col min="4866" max="4866" width="3.28515625" style="82" customWidth="1"/>
    <col min="4867" max="4867" width="8.85546875" style="82" customWidth="1"/>
    <col min="4868" max="4868" width="37.7109375" style="82" customWidth="1"/>
    <col min="4869" max="4869" width="10.42578125" style="82" customWidth="1"/>
    <col min="4870" max="4870" width="11" style="82" customWidth="1"/>
    <col min="4871" max="4874" width="4.7109375" style="82" customWidth="1"/>
    <col min="4875" max="4875" width="4.28515625" style="82" customWidth="1"/>
    <col min="4876" max="4876" width="3.7109375" style="82" customWidth="1"/>
    <col min="4877" max="4879" width="4.42578125" style="82" customWidth="1"/>
    <col min="4880" max="4880" width="8.42578125" style="82" customWidth="1"/>
    <col min="4881" max="4881" width="7.7109375" style="82" customWidth="1"/>
    <col min="4882" max="4882" width="20.7109375" style="82" customWidth="1"/>
    <col min="4883" max="4883" width="8.42578125" style="82" customWidth="1"/>
    <col min="4884" max="4884" width="7.7109375" style="82" customWidth="1"/>
    <col min="4885" max="4885" width="15.85546875" style="82" customWidth="1"/>
    <col min="4886" max="4886" width="1.28515625" style="82" customWidth="1"/>
    <col min="4887" max="4887" width="5" style="82" customWidth="1"/>
    <col min="4888" max="4890" width="3.7109375" style="82" customWidth="1"/>
    <col min="4891" max="4891" width="4.85546875" style="82" customWidth="1"/>
    <col min="4892" max="4894" width="4.7109375" style="82" customWidth="1"/>
    <col min="4895" max="4895" width="5" style="82" customWidth="1"/>
    <col min="4896" max="4896" width="0.85546875" style="82" customWidth="1"/>
    <col min="4897" max="4899" width="5.42578125" style="82" customWidth="1"/>
    <col min="4900" max="4900" width="1.42578125" style="82" customWidth="1"/>
    <col min="4901" max="4901" width="4" style="82" customWidth="1"/>
    <col min="4902" max="4902" width="2.7109375" style="82" customWidth="1"/>
    <col min="4903" max="5120" width="11.42578125" style="82"/>
    <col min="5121" max="5121" width="2.140625" style="82" customWidth="1"/>
    <col min="5122" max="5122" width="3.28515625" style="82" customWidth="1"/>
    <col min="5123" max="5123" width="8.85546875" style="82" customWidth="1"/>
    <col min="5124" max="5124" width="37.7109375" style="82" customWidth="1"/>
    <col min="5125" max="5125" width="10.42578125" style="82" customWidth="1"/>
    <col min="5126" max="5126" width="11" style="82" customWidth="1"/>
    <col min="5127" max="5130" width="4.7109375" style="82" customWidth="1"/>
    <col min="5131" max="5131" width="4.28515625" style="82" customWidth="1"/>
    <col min="5132" max="5132" width="3.7109375" style="82" customWidth="1"/>
    <col min="5133" max="5135" width="4.42578125" style="82" customWidth="1"/>
    <col min="5136" max="5136" width="8.42578125" style="82" customWidth="1"/>
    <col min="5137" max="5137" width="7.7109375" style="82" customWidth="1"/>
    <col min="5138" max="5138" width="20.7109375" style="82" customWidth="1"/>
    <col min="5139" max="5139" width="8.42578125" style="82" customWidth="1"/>
    <col min="5140" max="5140" width="7.7109375" style="82" customWidth="1"/>
    <col min="5141" max="5141" width="15.85546875" style="82" customWidth="1"/>
    <col min="5142" max="5142" width="1.28515625" style="82" customWidth="1"/>
    <col min="5143" max="5143" width="5" style="82" customWidth="1"/>
    <col min="5144" max="5146" width="3.7109375" style="82" customWidth="1"/>
    <col min="5147" max="5147" width="4.85546875" style="82" customWidth="1"/>
    <col min="5148" max="5150" width="4.7109375" style="82" customWidth="1"/>
    <col min="5151" max="5151" width="5" style="82" customWidth="1"/>
    <col min="5152" max="5152" width="0.85546875" style="82" customWidth="1"/>
    <col min="5153" max="5155" width="5.42578125" style="82" customWidth="1"/>
    <col min="5156" max="5156" width="1.42578125" style="82" customWidth="1"/>
    <col min="5157" max="5157" width="4" style="82" customWidth="1"/>
    <col min="5158" max="5158" width="2.7109375" style="82" customWidth="1"/>
    <col min="5159" max="5376" width="11.42578125" style="82"/>
    <col min="5377" max="5377" width="2.140625" style="82" customWidth="1"/>
    <col min="5378" max="5378" width="3.28515625" style="82" customWidth="1"/>
    <col min="5379" max="5379" width="8.85546875" style="82" customWidth="1"/>
    <col min="5380" max="5380" width="37.7109375" style="82" customWidth="1"/>
    <col min="5381" max="5381" width="10.42578125" style="82" customWidth="1"/>
    <col min="5382" max="5382" width="11" style="82" customWidth="1"/>
    <col min="5383" max="5386" width="4.7109375" style="82" customWidth="1"/>
    <col min="5387" max="5387" width="4.28515625" style="82" customWidth="1"/>
    <col min="5388" max="5388" width="3.7109375" style="82" customWidth="1"/>
    <col min="5389" max="5391" width="4.42578125" style="82" customWidth="1"/>
    <col min="5392" max="5392" width="8.42578125" style="82" customWidth="1"/>
    <col min="5393" max="5393" width="7.7109375" style="82" customWidth="1"/>
    <col min="5394" max="5394" width="20.7109375" style="82" customWidth="1"/>
    <col min="5395" max="5395" width="8.42578125" style="82" customWidth="1"/>
    <col min="5396" max="5396" width="7.7109375" style="82" customWidth="1"/>
    <col min="5397" max="5397" width="15.85546875" style="82" customWidth="1"/>
    <col min="5398" max="5398" width="1.28515625" style="82" customWidth="1"/>
    <col min="5399" max="5399" width="5" style="82" customWidth="1"/>
    <col min="5400" max="5402" width="3.7109375" style="82" customWidth="1"/>
    <col min="5403" max="5403" width="4.85546875" style="82" customWidth="1"/>
    <col min="5404" max="5406" width="4.7109375" style="82" customWidth="1"/>
    <col min="5407" max="5407" width="5" style="82" customWidth="1"/>
    <col min="5408" max="5408" width="0.85546875" style="82" customWidth="1"/>
    <col min="5409" max="5411" width="5.42578125" style="82" customWidth="1"/>
    <col min="5412" max="5412" width="1.42578125" style="82" customWidth="1"/>
    <col min="5413" max="5413" width="4" style="82" customWidth="1"/>
    <col min="5414" max="5414" width="2.7109375" style="82" customWidth="1"/>
    <col min="5415" max="5632" width="11.42578125" style="82"/>
    <col min="5633" max="5633" width="2.140625" style="82" customWidth="1"/>
    <col min="5634" max="5634" width="3.28515625" style="82" customWidth="1"/>
    <col min="5635" max="5635" width="8.85546875" style="82" customWidth="1"/>
    <col min="5636" max="5636" width="37.7109375" style="82" customWidth="1"/>
    <col min="5637" max="5637" width="10.42578125" style="82" customWidth="1"/>
    <col min="5638" max="5638" width="11" style="82" customWidth="1"/>
    <col min="5639" max="5642" width="4.7109375" style="82" customWidth="1"/>
    <col min="5643" max="5643" width="4.28515625" style="82" customWidth="1"/>
    <col min="5644" max="5644" width="3.7109375" style="82" customWidth="1"/>
    <col min="5645" max="5647" width="4.42578125" style="82" customWidth="1"/>
    <col min="5648" max="5648" width="8.42578125" style="82" customWidth="1"/>
    <col min="5649" max="5649" width="7.7109375" style="82" customWidth="1"/>
    <col min="5650" max="5650" width="20.7109375" style="82" customWidth="1"/>
    <col min="5651" max="5651" width="8.42578125" style="82" customWidth="1"/>
    <col min="5652" max="5652" width="7.7109375" style="82" customWidth="1"/>
    <col min="5653" max="5653" width="15.85546875" style="82" customWidth="1"/>
    <col min="5654" max="5654" width="1.28515625" style="82" customWidth="1"/>
    <col min="5655" max="5655" width="5" style="82" customWidth="1"/>
    <col min="5656" max="5658" width="3.7109375" style="82" customWidth="1"/>
    <col min="5659" max="5659" width="4.85546875" style="82" customWidth="1"/>
    <col min="5660" max="5662" width="4.7109375" style="82" customWidth="1"/>
    <col min="5663" max="5663" width="5" style="82" customWidth="1"/>
    <col min="5664" max="5664" width="0.85546875" style="82" customWidth="1"/>
    <col min="5665" max="5667" width="5.42578125" style="82" customWidth="1"/>
    <col min="5668" max="5668" width="1.42578125" style="82" customWidth="1"/>
    <col min="5669" max="5669" width="4" style="82" customWidth="1"/>
    <col min="5670" max="5670" width="2.7109375" style="82" customWidth="1"/>
    <col min="5671" max="5888" width="11.42578125" style="82"/>
    <col min="5889" max="5889" width="2.140625" style="82" customWidth="1"/>
    <col min="5890" max="5890" width="3.28515625" style="82" customWidth="1"/>
    <col min="5891" max="5891" width="8.85546875" style="82" customWidth="1"/>
    <col min="5892" max="5892" width="37.7109375" style="82" customWidth="1"/>
    <col min="5893" max="5893" width="10.42578125" style="82" customWidth="1"/>
    <col min="5894" max="5894" width="11" style="82" customWidth="1"/>
    <col min="5895" max="5898" width="4.7109375" style="82" customWidth="1"/>
    <col min="5899" max="5899" width="4.28515625" style="82" customWidth="1"/>
    <col min="5900" max="5900" width="3.7109375" style="82" customWidth="1"/>
    <col min="5901" max="5903" width="4.42578125" style="82" customWidth="1"/>
    <col min="5904" max="5904" width="8.42578125" style="82" customWidth="1"/>
    <col min="5905" max="5905" width="7.7109375" style="82" customWidth="1"/>
    <col min="5906" max="5906" width="20.7109375" style="82" customWidth="1"/>
    <col min="5907" max="5907" width="8.42578125" style="82" customWidth="1"/>
    <col min="5908" max="5908" width="7.7109375" style="82" customWidth="1"/>
    <col min="5909" max="5909" width="15.85546875" style="82" customWidth="1"/>
    <col min="5910" max="5910" width="1.28515625" style="82" customWidth="1"/>
    <col min="5911" max="5911" width="5" style="82" customWidth="1"/>
    <col min="5912" max="5914" width="3.7109375" style="82" customWidth="1"/>
    <col min="5915" max="5915" width="4.85546875" style="82" customWidth="1"/>
    <col min="5916" max="5918" width="4.7109375" style="82" customWidth="1"/>
    <col min="5919" max="5919" width="5" style="82" customWidth="1"/>
    <col min="5920" max="5920" width="0.85546875" style="82" customWidth="1"/>
    <col min="5921" max="5923" width="5.42578125" style="82" customWidth="1"/>
    <col min="5924" max="5924" width="1.42578125" style="82" customWidth="1"/>
    <col min="5925" max="5925" width="4" style="82" customWidth="1"/>
    <col min="5926" max="5926" width="2.7109375" style="82" customWidth="1"/>
    <col min="5927" max="6144" width="11.42578125" style="82"/>
    <col min="6145" max="6145" width="2.140625" style="82" customWidth="1"/>
    <col min="6146" max="6146" width="3.28515625" style="82" customWidth="1"/>
    <col min="6147" max="6147" width="8.85546875" style="82" customWidth="1"/>
    <col min="6148" max="6148" width="37.7109375" style="82" customWidth="1"/>
    <col min="6149" max="6149" width="10.42578125" style="82" customWidth="1"/>
    <col min="6150" max="6150" width="11" style="82" customWidth="1"/>
    <col min="6151" max="6154" width="4.7109375" style="82" customWidth="1"/>
    <col min="6155" max="6155" width="4.28515625" style="82" customWidth="1"/>
    <col min="6156" max="6156" width="3.7109375" style="82" customWidth="1"/>
    <col min="6157" max="6159" width="4.42578125" style="82" customWidth="1"/>
    <col min="6160" max="6160" width="8.42578125" style="82" customWidth="1"/>
    <col min="6161" max="6161" width="7.7109375" style="82" customWidth="1"/>
    <col min="6162" max="6162" width="20.7109375" style="82" customWidth="1"/>
    <col min="6163" max="6163" width="8.42578125" style="82" customWidth="1"/>
    <col min="6164" max="6164" width="7.7109375" style="82" customWidth="1"/>
    <col min="6165" max="6165" width="15.85546875" style="82" customWidth="1"/>
    <col min="6166" max="6166" width="1.28515625" style="82" customWidth="1"/>
    <col min="6167" max="6167" width="5" style="82" customWidth="1"/>
    <col min="6168" max="6170" width="3.7109375" style="82" customWidth="1"/>
    <col min="6171" max="6171" width="4.85546875" style="82" customWidth="1"/>
    <col min="6172" max="6174" width="4.7109375" style="82" customWidth="1"/>
    <col min="6175" max="6175" width="5" style="82" customWidth="1"/>
    <col min="6176" max="6176" width="0.85546875" style="82" customWidth="1"/>
    <col min="6177" max="6179" width="5.42578125" style="82" customWidth="1"/>
    <col min="6180" max="6180" width="1.42578125" style="82" customWidth="1"/>
    <col min="6181" max="6181" width="4" style="82" customWidth="1"/>
    <col min="6182" max="6182" width="2.7109375" style="82" customWidth="1"/>
    <col min="6183" max="6400" width="11.42578125" style="82"/>
    <col min="6401" max="6401" width="2.140625" style="82" customWidth="1"/>
    <col min="6402" max="6402" width="3.28515625" style="82" customWidth="1"/>
    <col min="6403" max="6403" width="8.85546875" style="82" customWidth="1"/>
    <col min="6404" max="6404" width="37.7109375" style="82" customWidth="1"/>
    <col min="6405" max="6405" width="10.42578125" style="82" customWidth="1"/>
    <col min="6406" max="6406" width="11" style="82" customWidth="1"/>
    <col min="6407" max="6410" width="4.7109375" style="82" customWidth="1"/>
    <col min="6411" max="6411" width="4.28515625" style="82" customWidth="1"/>
    <col min="6412" max="6412" width="3.7109375" style="82" customWidth="1"/>
    <col min="6413" max="6415" width="4.42578125" style="82" customWidth="1"/>
    <col min="6416" max="6416" width="8.42578125" style="82" customWidth="1"/>
    <col min="6417" max="6417" width="7.7109375" style="82" customWidth="1"/>
    <col min="6418" max="6418" width="20.7109375" style="82" customWidth="1"/>
    <col min="6419" max="6419" width="8.42578125" style="82" customWidth="1"/>
    <col min="6420" max="6420" width="7.7109375" style="82" customWidth="1"/>
    <col min="6421" max="6421" width="15.85546875" style="82" customWidth="1"/>
    <col min="6422" max="6422" width="1.28515625" style="82" customWidth="1"/>
    <col min="6423" max="6423" width="5" style="82" customWidth="1"/>
    <col min="6424" max="6426" width="3.7109375" style="82" customWidth="1"/>
    <col min="6427" max="6427" width="4.85546875" style="82" customWidth="1"/>
    <col min="6428" max="6430" width="4.7109375" style="82" customWidth="1"/>
    <col min="6431" max="6431" width="5" style="82" customWidth="1"/>
    <col min="6432" max="6432" width="0.85546875" style="82" customWidth="1"/>
    <col min="6433" max="6435" width="5.42578125" style="82" customWidth="1"/>
    <col min="6436" max="6436" width="1.42578125" style="82" customWidth="1"/>
    <col min="6437" max="6437" width="4" style="82" customWidth="1"/>
    <col min="6438" max="6438" width="2.7109375" style="82" customWidth="1"/>
    <col min="6439" max="6656" width="11.42578125" style="82"/>
    <col min="6657" max="6657" width="2.140625" style="82" customWidth="1"/>
    <col min="6658" max="6658" width="3.28515625" style="82" customWidth="1"/>
    <col min="6659" max="6659" width="8.85546875" style="82" customWidth="1"/>
    <col min="6660" max="6660" width="37.7109375" style="82" customWidth="1"/>
    <col min="6661" max="6661" width="10.42578125" style="82" customWidth="1"/>
    <col min="6662" max="6662" width="11" style="82" customWidth="1"/>
    <col min="6663" max="6666" width="4.7109375" style="82" customWidth="1"/>
    <col min="6667" max="6667" width="4.28515625" style="82" customWidth="1"/>
    <col min="6668" max="6668" width="3.7109375" style="82" customWidth="1"/>
    <col min="6669" max="6671" width="4.42578125" style="82" customWidth="1"/>
    <col min="6672" max="6672" width="8.42578125" style="82" customWidth="1"/>
    <col min="6673" max="6673" width="7.7109375" style="82" customWidth="1"/>
    <col min="6674" max="6674" width="20.7109375" style="82" customWidth="1"/>
    <col min="6675" max="6675" width="8.42578125" style="82" customWidth="1"/>
    <col min="6676" max="6676" width="7.7109375" style="82" customWidth="1"/>
    <col min="6677" max="6677" width="15.85546875" style="82" customWidth="1"/>
    <col min="6678" max="6678" width="1.28515625" style="82" customWidth="1"/>
    <col min="6679" max="6679" width="5" style="82" customWidth="1"/>
    <col min="6680" max="6682" width="3.7109375" style="82" customWidth="1"/>
    <col min="6683" max="6683" width="4.85546875" style="82" customWidth="1"/>
    <col min="6684" max="6686" width="4.7109375" style="82" customWidth="1"/>
    <col min="6687" max="6687" width="5" style="82" customWidth="1"/>
    <col min="6688" max="6688" width="0.85546875" style="82" customWidth="1"/>
    <col min="6689" max="6691" width="5.42578125" style="82" customWidth="1"/>
    <col min="6692" max="6692" width="1.42578125" style="82" customWidth="1"/>
    <col min="6693" max="6693" width="4" style="82" customWidth="1"/>
    <col min="6694" max="6694" width="2.7109375" style="82" customWidth="1"/>
    <col min="6695" max="6912" width="11.42578125" style="82"/>
    <col min="6913" max="6913" width="2.140625" style="82" customWidth="1"/>
    <col min="6914" max="6914" width="3.28515625" style="82" customWidth="1"/>
    <col min="6915" max="6915" width="8.85546875" style="82" customWidth="1"/>
    <col min="6916" max="6916" width="37.7109375" style="82" customWidth="1"/>
    <col min="6917" max="6917" width="10.42578125" style="82" customWidth="1"/>
    <col min="6918" max="6918" width="11" style="82" customWidth="1"/>
    <col min="6919" max="6922" width="4.7109375" style="82" customWidth="1"/>
    <col min="6923" max="6923" width="4.28515625" style="82" customWidth="1"/>
    <col min="6924" max="6924" width="3.7109375" style="82" customWidth="1"/>
    <col min="6925" max="6927" width="4.42578125" style="82" customWidth="1"/>
    <col min="6928" max="6928" width="8.42578125" style="82" customWidth="1"/>
    <col min="6929" max="6929" width="7.7109375" style="82" customWidth="1"/>
    <col min="6930" max="6930" width="20.7109375" style="82" customWidth="1"/>
    <col min="6931" max="6931" width="8.42578125" style="82" customWidth="1"/>
    <col min="6932" max="6932" width="7.7109375" style="82" customWidth="1"/>
    <col min="6933" max="6933" width="15.85546875" style="82" customWidth="1"/>
    <col min="6934" max="6934" width="1.28515625" style="82" customWidth="1"/>
    <col min="6935" max="6935" width="5" style="82" customWidth="1"/>
    <col min="6936" max="6938" width="3.7109375" style="82" customWidth="1"/>
    <col min="6939" max="6939" width="4.85546875" style="82" customWidth="1"/>
    <col min="6940" max="6942" width="4.7109375" style="82" customWidth="1"/>
    <col min="6943" max="6943" width="5" style="82" customWidth="1"/>
    <col min="6944" max="6944" width="0.85546875" style="82" customWidth="1"/>
    <col min="6945" max="6947" width="5.42578125" style="82" customWidth="1"/>
    <col min="6948" max="6948" width="1.42578125" style="82" customWidth="1"/>
    <col min="6949" max="6949" width="4" style="82" customWidth="1"/>
    <col min="6950" max="6950" width="2.7109375" style="82" customWidth="1"/>
    <col min="6951" max="7168" width="11.42578125" style="82"/>
    <col min="7169" max="7169" width="2.140625" style="82" customWidth="1"/>
    <col min="7170" max="7170" width="3.28515625" style="82" customWidth="1"/>
    <col min="7171" max="7171" width="8.85546875" style="82" customWidth="1"/>
    <col min="7172" max="7172" width="37.7109375" style="82" customWidth="1"/>
    <col min="7173" max="7173" width="10.42578125" style="82" customWidth="1"/>
    <col min="7174" max="7174" width="11" style="82" customWidth="1"/>
    <col min="7175" max="7178" width="4.7109375" style="82" customWidth="1"/>
    <col min="7179" max="7179" width="4.28515625" style="82" customWidth="1"/>
    <col min="7180" max="7180" width="3.7109375" style="82" customWidth="1"/>
    <col min="7181" max="7183" width="4.42578125" style="82" customWidth="1"/>
    <col min="7184" max="7184" width="8.42578125" style="82" customWidth="1"/>
    <col min="7185" max="7185" width="7.7109375" style="82" customWidth="1"/>
    <col min="7186" max="7186" width="20.7109375" style="82" customWidth="1"/>
    <col min="7187" max="7187" width="8.42578125" style="82" customWidth="1"/>
    <col min="7188" max="7188" width="7.7109375" style="82" customWidth="1"/>
    <col min="7189" max="7189" width="15.85546875" style="82" customWidth="1"/>
    <col min="7190" max="7190" width="1.28515625" style="82" customWidth="1"/>
    <col min="7191" max="7191" width="5" style="82" customWidth="1"/>
    <col min="7192" max="7194" width="3.7109375" style="82" customWidth="1"/>
    <col min="7195" max="7195" width="4.85546875" style="82" customWidth="1"/>
    <col min="7196" max="7198" width="4.7109375" style="82" customWidth="1"/>
    <col min="7199" max="7199" width="5" style="82" customWidth="1"/>
    <col min="7200" max="7200" width="0.85546875" style="82" customWidth="1"/>
    <col min="7201" max="7203" width="5.42578125" style="82" customWidth="1"/>
    <col min="7204" max="7204" width="1.42578125" style="82" customWidth="1"/>
    <col min="7205" max="7205" width="4" style="82" customWidth="1"/>
    <col min="7206" max="7206" width="2.7109375" style="82" customWidth="1"/>
    <col min="7207" max="7424" width="11.42578125" style="82"/>
    <col min="7425" max="7425" width="2.140625" style="82" customWidth="1"/>
    <col min="7426" max="7426" width="3.28515625" style="82" customWidth="1"/>
    <col min="7427" max="7427" width="8.85546875" style="82" customWidth="1"/>
    <col min="7428" max="7428" width="37.7109375" style="82" customWidth="1"/>
    <col min="7429" max="7429" width="10.42578125" style="82" customWidth="1"/>
    <col min="7430" max="7430" width="11" style="82" customWidth="1"/>
    <col min="7431" max="7434" width="4.7109375" style="82" customWidth="1"/>
    <col min="7435" max="7435" width="4.28515625" style="82" customWidth="1"/>
    <col min="7436" max="7436" width="3.7109375" style="82" customWidth="1"/>
    <col min="7437" max="7439" width="4.42578125" style="82" customWidth="1"/>
    <col min="7440" max="7440" width="8.42578125" style="82" customWidth="1"/>
    <col min="7441" max="7441" width="7.7109375" style="82" customWidth="1"/>
    <col min="7442" max="7442" width="20.7109375" style="82" customWidth="1"/>
    <col min="7443" max="7443" width="8.42578125" style="82" customWidth="1"/>
    <col min="7444" max="7444" width="7.7109375" style="82" customWidth="1"/>
    <col min="7445" max="7445" width="15.85546875" style="82" customWidth="1"/>
    <col min="7446" max="7446" width="1.28515625" style="82" customWidth="1"/>
    <col min="7447" max="7447" width="5" style="82" customWidth="1"/>
    <col min="7448" max="7450" width="3.7109375" style="82" customWidth="1"/>
    <col min="7451" max="7451" width="4.85546875" style="82" customWidth="1"/>
    <col min="7452" max="7454" width="4.7109375" style="82" customWidth="1"/>
    <col min="7455" max="7455" width="5" style="82" customWidth="1"/>
    <col min="7456" max="7456" width="0.85546875" style="82" customWidth="1"/>
    <col min="7457" max="7459" width="5.42578125" style="82" customWidth="1"/>
    <col min="7460" max="7460" width="1.42578125" style="82" customWidth="1"/>
    <col min="7461" max="7461" width="4" style="82" customWidth="1"/>
    <col min="7462" max="7462" width="2.7109375" style="82" customWidth="1"/>
    <col min="7463" max="7680" width="11.42578125" style="82"/>
    <col min="7681" max="7681" width="2.140625" style="82" customWidth="1"/>
    <col min="7682" max="7682" width="3.28515625" style="82" customWidth="1"/>
    <col min="7683" max="7683" width="8.85546875" style="82" customWidth="1"/>
    <col min="7684" max="7684" width="37.7109375" style="82" customWidth="1"/>
    <col min="7685" max="7685" width="10.42578125" style="82" customWidth="1"/>
    <col min="7686" max="7686" width="11" style="82" customWidth="1"/>
    <col min="7687" max="7690" width="4.7109375" style="82" customWidth="1"/>
    <col min="7691" max="7691" width="4.28515625" style="82" customWidth="1"/>
    <col min="7692" max="7692" width="3.7109375" style="82" customWidth="1"/>
    <col min="7693" max="7695" width="4.42578125" style="82" customWidth="1"/>
    <col min="7696" max="7696" width="8.42578125" style="82" customWidth="1"/>
    <col min="7697" max="7697" width="7.7109375" style="82" customWidth="1"/>
    <col min="7698" max="7698" width="20.7109375" style="82" customWidth="1"/>
    <col min="7699" max="7699" width="8.42578125" style="82" customWidth="1"/>
    <col min="7700" max="7700" width="7.7109375" style="82" customWidth="1"/>
    <col min="7701" max="7701" width="15.85546875" style="82" customWidth="1"/>
    <col min="7702" max="7702" width="1.28515625" style="82" customWidth="1"/>
    <col min="7703" max="7703" width="5" style="82" customWidth="1"/>
    <col min="7704" max="7706" width="3.7109375" style="82" customWidth="1"/>
    <col min="7707" max="7707" width="4.85546875" style="82" customWidth="1"/>
    <col min="7708" max="7710" width="4.7109375" style="82" customWidth="1"/>
    <col min="7711" max="7711" width="5" style="82" customWidth="1"/>
    <col min="7712" max="7712" width="0.85546875" style="82" customWidth="1"/>
    <col min="7713" max="7715" width="5.42578125" style="82" customWidth="1"/>
    <col min="7716" max="7716" width="1.42578125" style="82" customWidth="1"/>
    <col min="7717" max="7717" width="4" style="82" customWidth="1"/>
    <col min="7718" max="7718" width="2.7109375" style="82" customWidth="1"/>
    <col min="7719" max="7936" width="11.42578125" style="82"/>
    <col min="7937" max="7937" width="2.140625" style="82" customWidth="1"/>
    <col min="7938" max="7938" width="3.28515625" style="82" customWidth="1"/>
    <col min="7939" max="7939" width="8.85546875" style="82" customWidth="1"/>
    <col min="7940" max="7940" width="37.7109375" style="82" customWidth="1"/>
    <col min="7941" max="7941" width="10.42578125" style="82" customWidth="1"/>
    <col min="7942" max="7942" width="11" style="82" customWidth="1"/>
    <col min="7943" max="7946" width="4.7109375" style="82" customWidth="1"/>
    <col min="7947" max="7947" width="4.28515625" style="82" customWidth="1"/>
    <col min="7948" max="7948" width="3.7109375" style="82" customWidth="1"/>
    <col min="7949" max="7951" width="4.42578125" style="82" customWidth="1"/>
    <col min="7952" max="7952" width="8.42578125" style="82" customWidth="1"/>
    <col min="7953" max="7953" width="7.7109375" style="82" customWidth="1"/>
    <col min="7954" max="7954" width="20.7109375" style="82" customWidth="1"/>
    <col min="7955" max="7955" width="8.42578125" style="82" customWidth="1"/>
    <col min="7956" max="7956" width="7.7109375" style="82" customWidth="1"/>
    <col min="7957" max="7957" width="15.85546875" style="82" customWidth="1"/>
    <col min="7958" max="7958" width="1.28515625" style="82" customWidth="1"/>
    <col min="7959" max="7959" width="5" style="82" customWidth="1"/>
    <col min="7960" max="7962" width="3.7109375" style="82" customWidth="1"/>
    <col min="7963" max="7963" width="4.85546875" style="82" customWidth="1"/>
    <col min="7964" max="7966" width="4.7109375" style="82" customWidth="1"/>
    <col min="7967" max="7967" width="5" style="82" customWidth="1"/>
    <col min="7968" max="7968" width="0.85546875" style="82" customWidth="1"/>
    <col min="7969" max="7971" width="5.42578125" style="82" customWidth="1"/>
    <col min="7972" max="7972" width="1.42578125" style="82" customWidth="1"/>
    <col min="7973" max="7973" width="4" style="82" customWidth="1"/>
    <col min="7974" max="7974" width="2.7109375" style="82" customWidth="1"/>
    <col min="7975" max="8192" width="11.42578125" style="82"/>
    <col min="8193" max="8193" width="2.140625" style="82" customWidth="1"/>
    <col min="8194" max="8194" width="3.28515625" style="82" customWidth="1"/>
    <col min="8195" max="8195" width="8.85546875" style="82" customWidth="1"/>
    <col min="8196" max="8196" width="37.7109375" style="82" customWidth="1"/>
    <col min="8197" max="8197" width="10.42578125" style="82" customWidth="1"/>
    <col min="8198" max="8198" width="11" style="82" customWidth="1"/>
    <col min="8199" max="8202" width="4.7109375" style="82" customWidth="1"/>
    <col min="8203" max="8203" width="4.28515625" style="82" customWidth="1"/>
    <col min="8204" max="8204" width="3.7109375" style="82" customWidth="1"/>
    <col min="8205" max="8207" width="4.42578125" style="82" customWidth="1"/>
    <col min="8208" max="8208" width="8.42578125" style="82" customWidth="1"/>
    <col min="8209" max="8209" width="7.7109375" style="82" customWidth="1"/>
    <col min="8210" max="8210" width="20.7109375" style="82" customWidth="1"/>
    <col min="8211" max="8211" width="8.42578125" style="82" customWidth="1"/>
    <col min="8212" max="8212" width="7.7109375" style="82" customWidth="1"/>
    <col min="8213" max="8213" width="15.85546875" style="82" customWidth="1"/>
    <col min="8214" max="8214" width="1.28515625" style="82" customWidth="1"/>
    <col min="8215" max="8215" width="5" style="82" customWidth="1"/>
    <col min="8216" max="8218" width="3.7109375" style="82" customWidth="1"/>
    <col min="8219" max="8219" width="4.85546875" style="82" customWidth="1"/>
    <col min="8220" max="8222" width="4.7109375" style="82" customWidth="1"/>
    <col min="8223" max="8223" width="5" style="82" customWidth="1"/>
    <col min="8224" max="8224" width="0.85546875" style="82" customWidth="1"/>
    <col min="8225" max="8227" width="5.42578125" style="82" customWidth="1"/>
    <col min="8228" max="8228" width="1.42578125" style="82" customWidth="1"/>
    <col min="8229" max="8229" width="4" style="82" customWidth="1"/>
    <col min="8230" max="8230" width="2.7109375" style="82" customWidth="1"/>
    <col min="8231" max="8448" width="11.42578125" style="82"/>
    <col min="8449" max="8449" width="2.140625" style="82" customWidth="1"/>
    <col min="8450" max="8450" width="3.28515625" style="82" customWidth="1"/>
    <col min="8451" max="8451" width="8.85546875" style="82" customWidth="1"/>
    <col min="8452" max="8452" width="37.7109375" style="82" customWidth="1"/>
    <col min="8453" max="8453" width="10.42578125" style="82" customWidth="1"/>
    <col min="8454" max="8454" width="11" style="82" customWidth="1"/>
    <col min="8455" max="8458" width="4.7109375" style="82" customWidth="1"/>
    <col min="8459" max="8459" width="4.28515625" style="82" customWidth="1"/>
    <col min="8460" max="8460" width="3.7109375" style="82" customWidth="1"/>
    <col min="8461" max="8463" width="4.42578125" style="82" customWidth="1"/>
    <col min="8464" max="8464" width="8.42578125" style="82" customWidth="1"/>
    <col min="8465" max="8465" width="7.7109375" style="82" customWidth="1"/>
    <col min="8466" max="8466" width="20.7109375" style="82" customWidth="1"/>
    <col min="8467" max="8467" width="8.42578125" style="82" customWidth="1"/>
    <col min="8468" max="8468" width="7.7109375" style="82" customWidth="1"/>
    <col min="8469" max="8469" width="15.85546875" style="82" customWidth="1"/>
    <col min="8470" max="8470" width="1.28515625" style="82" customWidth="1"/>
    <col min="8471" max="8471" width="5" style="82" customWidth="1"/>
    <col min="8472" max="8474" width="3.7109375" style="82" customWidth="1"/>
    <col min="8475" max="8475" width="4.85546875" style="82" customWidth="1"/>
    <col min="8476" max="8478" width="4.7109375" style="82" customWidth="1"/>
    <col min="8479" max="8479" width="5" style="82" customWidth="1"/>
    <col min="8480" max="8480" width="0.85546875" style="82" customWidth="1"/>
    <col min="8481" max="8483" width="5.42578125" style="82" customWidth="1"/>
    <col min="8484" max="8484" width="1.42578125" style="82" customWidth="1"/>
    <col min="8485" max="8485" width="4" style="82" customWidth="1"/>
    <col min="8486" max="8486" width="2.7109375" style="82" customWidth="1"/>
    <col min="8487" max="8704" width="11.42578125" style="82"/>
    <col min="8705" max="8705" width="2.140625" style="82" customWidth="1"/>
    <col min="8706" max="8706" width="3.28515625" style="82" customWidth="1"/>
    <col min="8707" max="8707" width="8.85546875" style="82" customWidth="1"/>
    <col min="8708" max="8708" width="37.7109375" style="82" customWidth="1"/>
    <col min="8709" max="8709" width="10.42578125" style="82" customWidth="1"/>
    <col min="8710" max="8710" width="11" style="82" customWidth="1"/>
    <col min="8711" max="8714" width="4.7109375" style="82" customWidth="1"/>
    <col min="8715" max="8715" width="4.28515625" style="82" customWidth="1"/>
    <col min="8716" max="8716" width="3.7109375" style="82" customWidth="1"/>
    <col min="8717" max="8719" width="4.42578125" style="82" customWidth="1"/>
    <col min="8720" max="8720" width="8.42578125" style="82" customWidth="1"/>
    <col min="8721" max="8721" width="7.7109375" style="82" customWidth="1"/>
    <col min="8722" max="8722" width="20.7109375" style="82" customWidth="1"/>
    <col min="8723" max="8723" width="8.42578125" style="82" customWidth="1"/>
    <col min="8724" max="8724" width="7.7109375" style="82" customWidth="1"/>
    <col min="8725" max="8725" width="15.85546875" style="82" customWidth="1"/>
    <col min="8726" max="8726" width="1.28515625" style="82" customWidth="1"/>
    <col min="8727" max="8727" width="5" style="82" customWidth="1"/>
    <col min="8728" max="8730" width="3.7109375" style="82" customWidth="1"/>
    <col min="8731" max="8731" width="4.85546875" style="82" customWidth="1"/>
    <col min="8732" max="8734" width="4.7109375" style="82" customWidth="1"/>
    <col min="8735" max="8735" width="5" style="82" customWidth="1"/>
    <col min="8736" max="8736" width="0.85546875" style="82" customWidth="1"/>
    <col min="8737" max="8739" width="5.42578125" style="82" customWidth="1"/>
    <col min="8740" max="8740" width="1.42578125" style="82" customWidth="1"/>
    <col min="8741" max="8741" width="4" style="82" customWidth="1"/>
    <col min="8742" max="8742" width="2.7109375" style="82" customWidth="1"/>
    <col min="8743" max="8960" width="11.42578125" style="82"/>
    <col min="8961" max="8961" width="2.140625" style="82" customWidth="1"/>
    <col min="8962" max="8962" width="3.28515625" style="82" customWidth="1"/>
    <col min="8963" max="8963" width="8.85546875" style="82" customWidth="1"/>
    <col min="8964" max="8964" width="37.7109375" style="82" customWidth="1"/>
    <col min="8965" max="8965" width="10.42578125" style="82" customWidth="1"/>
    <col min="8966" max="8966" width="11" style="82" customWidth="1"/>
    <col min="8967" max="8970" width="4.7109375" style="82" customWidth="1"/>
    <col min="8971" max="8971" width="4.28515625" style="82" customWidth="1"/>
    <col min="8972" max="8972" width="3.7109375" style="82" customWidth="1"/>
    <col min="8973" max="8975" width="4.42578125" style="82" customWidth="1"/>
    <col min="8976" max="8976" width="8.42578125" style="82" customWidth="1"/>
    <col min="8977" max="8977" width="7.7109375" style="82" customWidth="1"/>
    <col min="8978" max="8978" width="20.7109375" style="82" customWidth="1"/>
    <col min="8979" max="8979" width="8.42578125" style="82" customWidth="1"/>
    <col min="8980" max="8980" width="7.7109375" style="82" customWidth="1"/>
    <col min="8981" max="8981" width="15.85546875" style="82" customWidth="1"/>
    <col min="8982" max="8982" width="1.28515625" style="82" customWidth="1"/>
    <col min="8983" max="8983" width="5" style="82" customWidth="1"/>
    <col min="8984" max="8986" width="3.7109375" style="82" customWidth="1"/>
    <col min="8987" max="8987" width="4.85546875" style="82" customWidth="1"/>
    <col min="8988" max="8990" width="4.7109375" style="82" customWidth="1"/>
    <col min="8991" max="8991" width="5" style="82" customWidth="1"/>
    <col min="8992" max="8992" width="0.85546875" style="82" customWidth="1"/>
    <col min="8993" max="8995" width="5.42578125" style="82" customWidth="1"/>
    <col min="8996" max="8996" width="1.42578125" style="82" customWidth="1"/>
    <col min="8997" max="8997" width="4" style="82" customWidth="1"/>
    <col min="8998" max="8998" width="2.7109375" style="82" customWidth="1"/>
    <col min="8999" max="9216" width="11.42578125" style="82"/>
    <col min="9217" max="9217" width="2.140625" style="82" customWidth="1"/>
    <col min="9218" max="9218" width="3.28515625" style="82" customWidth="1"/>
    <col min="9219" max="9219" width="8.85546875" style="82" customWidth="1"/>
    <col min="9220" max="9220" width="37.7109375" style="82" customWidth="1"/>
    <col min="9221" max="9221" width="10.42578125" style="82" customWidth="1"/>
    <col min="9222" max="9222" width="11" style="82" customWidth="1"/>
    <col min="9223" max="9226" width="4.7109375" style="82" customWidth="1"/>
    <col min="9227" max="9227" width="4.28515625" style="82" customWidth="1"/>
    <col min="9228" max="9228" width="3.7109375" style="82" customWidth="1"/>
    <col min="9229" max="9231" width="4.42578125" style="82" customWidth="1"/>
    <col min="9232" max="9232" width="8.42578125" style="82" customWidth="1"/>
    <col min="9233" max="9233" width="7.7109375" style="82" customWidth="1"/>
    <col min="9234" max="9234" width="20.7109375" style="82" customWidth="1"/>
    <col min="9235" max="9235" width="8.42578125" style="82" customWidth="1"/>
    <col min="9236" max="9236" width="7.7109375" style="82" customWidth="1"/>
    <col min="9237" max="9237" width="15.85546875" style="82" customWidth="1"/>
    <col min="9238" max="9238" width="1.28515625" style="82" customWidth="1"/>
    <col min="9239" max="9239" width="5" style="82" customWidth="1"/>
    <col min="9240" max="9242" width="3.7109375" style="82" customWidth="1"/>
    <col min="9243" max="9243" width="4.85546875" style="82" customWidth="1"/>
    <col min="9244" max="9246" width="4.7109375" style="82" customWidth="1"/>
    <col min="9247" max="9247" width="5" style="82" customWidth="1"/>
    <col min="9248" max="9248" width="0.85546875" style="82" customWidth="1"/>
    <col min="9249" max="9251" width="5.42578125" style="82" customWidth="1"/>
    <col min="9252" max="9252" width="1.42578125" style="82" customWidth="1"/>
    <col min="9253" max="9253" width="4" style="82" customWidth="1"/>
    <col min="9254" max="9254" width="2.7109375" style="82" customWidth="1"/>
    <col min="9255" max="9472" width="11.42578125" style="82"/>
    <col min="9473" max="9473" width="2.140625" style="82" customWidth="1"/>
    <col min="9474" max="9474" width="3.28515625" style="82" customWidth="1"/>
    <col min="9475" max="9475" width="8.85546875" style="82" customWidth="1"/>
    <col min="9476" max="9476" width="37.7109375" style="82" customWidth="1"/>
    <col min="9477" max="9477" width="10.42578125" style="82" customWidth="1"/>
    <col min="9478" max="9478" width="11" style="82" customWidth="1"/>
    <col min="9479" max="9482" width="4.7109375" style="82" customWidth="1"/>
    <col min="9483" max="9483" width="4.28515625" style="82" customWidth="1"/>
    <col min="9484" max="9484" width="3.7109375" style="82" customWidth="1"/>
    <col min="9485" max="9487" width="4.42578125" style="82" customWidth="1"/>
    <col min="9488" max="9488" width="8.42578125" style="82" customWidth="1"/>
    <col min="9489" max="9489" width="7.7109375" style="82" customWidth="1"/>
    <col min="9490" max="9490" width="20.7109375" style="82" customWidth="1"/>
    <col min="9491" max="9491" width="8.42578125" style="82" customWidth="1"/>
    <col min="9492" max="9492" width="7.7109375" style="82" customWidth="1"/>
    <col min="9493" max="9493" width="15.85546875" style="82" customWidth="1"/>
    <col min="9494" max="9494" width="1.28515625" style="82" customWidth="1"/>
    <col min="9495" max="9495" width="5" style="82" customWidth="1"/>
    <col min="9496" max="9498" width="3.7109375" style="82" customWidth="1"/>
    <col min="9499" max="9499" width="4.85546875" style="82" customWidth="1"/>
    <col min="9500" max="9502" width="4.7109375" style="82" customWidth="1"/>
    <col min="9503" max="9503" width="5" style="82" customWidth="1"/>
    <col min="9504" max="9504" width="0.85546875" style="82" customWidth="1"/>
    <col min="9505" max="9507" width="5.42578125" style="82" customWidth="1"/>
    <col min="9508" max="9508" width="1.42578125" style="82" customWidth="1"/>
    <col min="9509" max="9509" width="4" style="82" customWidth="1"/>
    <col min="9510" max="9510" width="2.7109375" style="82" customWidth="1"/>
    <col min="9511" max="9728" width="11.42578125" style="82"/>
    <col min="9729" max="9729" width="2.140625" style="82" customWidth="1"/>
    <col min="9730" max="9730" width="3.28515625" style="82" customWidth="1"/>
    <col min="9731" max="9731" width="8.85546875" style="82" customWidth="1"/>
    <col min="9732" max="9732" width="37.7109375" style="82" customWidth="1"/>
    <col min="9733" max="9733" width="10.42578125" style="82" customWidth="1"/>
    <col min="9734" max="9734" width="11" style="82" customWidth="1"/>
    <col min="9735" max="9738" width="4.7109375" style="82" customWidth="1"/>
    <col min="9739" max="9739" width="4.28515625" style="82" customWidth="1"/>
    <col min="9740" max="9740" width="3.7109375" style="82" customWidth="1"/>
    <col min="9741" max="9743" width="4.42578125" style="82" customWidth="1"/>
    <col min="9744" max="9744" width="8.42578125" style="82" customWidth="1"/>
    <col min="9745" max="9745" width="7.7109375" style="82" customWidth="1"/>
    <col min="9746" max="9746" width="20.7109375" style="82" customWidth="1"/>
    <col min="9747" max="9747" width="8.42578125" style="82" customWidth="1"/>
    <col min="9748" max="9748" width="7.7109375" style="82" customWidth="1"/>
    <col min="9749" max="9749" width="15.85546875" style="82" customWidth="1"/>
    <col min="9750" max="9750" width="1.28515625" style="82" customWidth="1"/>
    <col min="9751" max="9751" width="5" style="82" customWidth="1"/>
    <col min="9752" max="9754" width="3.7109375" style="82" customWidth="1"/>
    <col min="9755" max="9755" width="4.85546875" style="82" customWidth="1"/>
    <col min="9756" max="9758" width="4.7109375" style="82" customWidth="1"/>
    <col min="9759" max="9759" width="5" style="82" customWidth="1"/>
    <col min="9760" max="9760" width="0.85546875" style="82" customWidth="1"/>
    <col min="9761" max="9763" width="5.42578125" style="82" customWidth="1"/>
    <col min="9764" max="9764" width="1.42578125" style="82" customWidth="1"/>
    <col min="9765" max="9765" width="4" style="82" customWidth="1"/>
    <col min="9766" max="9766" width="2.7109375" style="82" customWidth="1"/>
    <col min="9767" max="9984" width="11.42578125" style="82"/>
    <col min="9985" max="9985" width="2.140625" style="82" customWidth="1"/>
    <col min="9986" max="9986" width="3.28515625" style="82" customWidth="1"/>
    <col min="9987" max="9987" width="8.85546875" style="82" customWidth="1"/>
    <col min="9988" max="9988" width="37.7109375" style="82" customWidth="1"/>
    <col min="9989" max="9989" width="10.42578125" style="82" customWidth="1"/>
    <col min="9990" max="9990" width="11" style="82" customWidth="1"/>
    <col min="9991" max="9994" width="4.7109375" style="82" customWidth="1"/>
    <col min="9995" max="9995" width="4.28515625" style="82" customWidth="1"/>
    <col min="9996" max="9996" width="3.7109375" style="82" customWidth="1"/>
    <col min="9997" max="9999" width="4.42578125" style="82" customWidth="1"/>
    <col min="10000" max="10000" width="8.42578125" style="82" customWidth="1"/>
    <col min="10001" max="10001" width="7.7109375" style="82" customWidth="1"/>
    <col min="10002" max="10002" width="20.7109375" style="82" customWidth="1"/>
    <col min="10003" max="10003" width="8.42578125" style="82" customWidth="1"/>
    <col min="10004" max="10004" width="7.7109375" style="82" customWidth="1"/>
    <col min="10005" max="10005" width="15.85546875" style="82" customWidth="1"/>
    <col min="10006" max="10006" width="1.28515625" style="82" customWidth="1"/>
    <col min="10007" max="10007" width="5" style="82" customWidth="1"/>
    <col min="10008" max="10010" width="3.7109375" style="82" customWidth="1"/>
    <col min="10011" max="10011" width="4.85546875" style="82" customWidth="1"/>
    <col min="10012" max="10014" width="4.7109375" style="82" customWidth="1"/>
    <col min="10015" max="10015" width="5" style="82" customWidth="1"/>
    <col min="10016" max="10016" width="0.85546875" style="82" customWidth="1"/>
    <col min="10017" max="10019" width="5.42578125" style="82" customWidth="1"/>
    <col min="10020" max="10020" width="1.42578125" style="82" customWidth="1"/>
    <col min="10021" max="10021" width="4" style="82" customWidth="1"/>
    <col min="10022" max="10022" width="2.7109375" style="82" customWidth="1"/>
    <col min="10023" max="10240" width="11.42578125" style="82"/>
    <col min="10241" max="10241" width="2.140625" style="82" customWidth="1"/>
    <col min="10242" max="10242" width="3.28515625" style="82" customWidth="1"/>
    <col min="10243" max="10243" width="8.85546875" style="82" customWidth="1"/>
    <col min="10244" max="10244" width="37.7109375" style="82" customWidth="1"/>
    <col min="10245" max="10245" width="10.42578125" style="82" customWidth="1"/>
    <col min="10246" max="10246" width="11" style="82" customWidth="1"/>
    <col min="10247" max="10250" width="4.7109375" style="82" customWidth="1"/>
    <col min="10251" max="10251" width="4.28515625" style="82" customWidth="1"/>
    <col min="10252" max="10252" width="3.7109375" style="82" customWidth="1"/>
    <col min="10253" max="10255" width="4.42578125" style="82" customWidth="1"/>
    <col min="10256" max="10256" width="8.42578125" style="82" customWidth="1"/>
    <col min="10257" max="10257" width="7.7109375" style="82" customWidth="1"/>
    <col min="10258" max="10258" width="20.7109375" style="82" customWidth="1"/>
    <col min="10259" max="10259" width="8.42578125" style="82" customWidth="1"/>
    <col min="10260" max="10260" width="7.7109375" style="82" customWidth="1"/>
    <col min="10261" max="10261" width="15.85546875" style="82" customWidth="1"/>
    <col min="10262" max="10262" width="1.28515625" style="82" customWidth="1"/>
    <col min="10263" max="10263" width="5" style="82" customWidth="1"/>
    <col min="10264" max="10266" width="3.7109375" style="82" customWidth="1"/>
    <col min="10267" max="10267" width="4.85546875" style="82" customWidth="1"/>
    <col min="10268" max="10270" width="4.7109375" style="82" customWidth="1"/>
    <col min="10271" max="10271" width="5" style="82" customWidth="1"/>
    <col min="10272" max="10272" width="0.85546875" style="82" customWidth="1"/>
    <col min="10273" max="10275" width="5.42578125" style="82" customWidth="1"/>
    <col min="10276" max="10276" width="1.42578125" style="82" customWidth="1"/>
    <col min="10277" max="10277" width="4" style="82" customWidth="1"/>
    <col min="10278" max="10278" width="2.7109375" style="82" customWidth="1"/>
    <col min="10279" max="10496" width="11.42578125" style="82"/>
    <col min="10497" max="10497" width="2.140625" style="82" customWidth="1"/>
    <col min="10498" max="10498" width="3.28515625" style="82" customWidth="1"/>
    <col min="10499" max="10499" width="8.85546875" style="82" customWidth="1"/>
    <col min="10500" max="10500" width="37.7109375" style="82" customWidth="1"/>
    <col min="10501" max="10501" width="10.42578125" style="82" customWidth="1"/>
    <col min="10502" max="10502" width="11" style="82" customWidth="1"/>
    <col min="10503" max="10506" width="4.7109375" style="82" customWidth="1"/>
    <col min="10507" max="10507" width="4.28515625" style="82" customWidth="1"/>
    <col min="10508" max="10508" width="3.7109375" style="82" customWidth="1"/>
    <col min="10509" max="10511" width="4.42578125" style="82" customWidth="1"/>
    <col min="10512" max="10512" width="8.42578125" style="82" customWidth="1"/>
    <col min="10513" max="10513" width="7.7109375" style="82" customWidth="1"/>
    <col min="10514" max="10514" width="20.7109375" style="82" customWidth="1"/>
    <col min="10515" max="10515" width="8.42578125" style="82" customWidth="1"/>
    <col min="10516" max="10516" width="7.7109375" style="82" customWidth="1"/>
    <col min="10517" max="10517" width="15.85546875" style="82" customWidth="1"/>
    <col min="10518" max="10518" width="1.28515625" style="82" customWidth="1"/>
    <col min="10519" max="10519" width="5" style="82" customWidth="1"/>
    <col min="10520" max="10522" width="3.7109375" style="82" customWidth="1"/>
    <col min="10523" max="10523" width="4.85546875" style="82" customWidth="1"/>
    <col min="10524" max="10526" width="4.7109375" style="82" customWidth="1"/>
    <col min="10527" max="10527" width="5" style="82" customWidth="1"/>
    <col min="10528" max="10528" width="0.85546875" style="82" customWidth="1"/>
    <col min="10529" max="10531" width="5.42578125" style="82" customWidth="1"/>
    <col min="10532" max="10532" width="1.42578125" style="82" customWidth="1"/>
    <col min="10533" max="10533" width="4" style="82" customWidth="1"/>
    <col min="10534" max="10534" width="2.7109375" style="82" customWidth="1"/>
    <col min="10535" max="10752" width="11.42578125" style="82"/>
    <col min="10753" max="10753" width="2.140625" style="82" customWidth="1"/>
    <col min="10754" max="10754" width="3.28515625" style="82" customWidth="1"/>
    <col min="10755" max="10755" width="8.85546875" style="82" customWidth="1"/>
    <col min="10756" max="10756" width="37.7109375" style="82" customWidth="1"/>
    <col min="10757" max="10757" width="10.42578125" style="82" customWidth="1"/>
    <col min="10758" max="10758" width="11" style="82" customWidth="1"/>
    <col min="10759" max="10762" width="4.7109375" style="82" customWidth="1"/>
    <col min="10763" max="10763" width="4.28515625" style="82" customWidth="1"/>
    <col min="10764" max="10764" width="3.7109375" style="82" customWidth="1"/>
    <col min="10765" max="10767" width="4.42578125" style="82" customWidth="1"/>
    <col min="10768" max="10768" width="8.42578125" style="82" customWidth="1"/>
    <col min="10769" max="10769" width="7.7109375" style="82" customWidth="1"/>
    <col min="10770" max="10770" width="20.7109375" style="82" customWidth="1"/>
    <col min="10771" max="10771" width="8.42578125" style="82" customWidth="1"/>
    <col min="10772" max="10772" width="7.7109375" style="82" customWidth="1"/>
    <col min="10773" max="10773" width="15.85546875" style="82" customWidth="1"/>
    <col min="10774" max="10774" width="1.28515625" style="82" customWidth="1"/>
    <col min="10775" max="10775" width="5" style="82" customWidth="1"/>
    <col min="10776" max="10778" width="3.7109375" style="82" customWidth="1"/>
    <col min="10779" max="10779" width="4.85546875" style="82" customWidth="1"/>
    <col min="10780" max="10782" width="4.7109375" style="82" customWidth="1"/>
    <col min="10783" max="10783" width="5" style="82" customWidth="1"/>
    <col min="10784" max="10784" width="0.85546875" style="82" customWidth="1"/>
    <col min="10785" max="10787" width="5.42578125" style="82" customWidth="1"/>
    <col min="10788" max="10788" width="1.42578125" style="82" customWidth="1"/>
    <col min="10789" max="10789" width="4" style="82" customWidth="1"/>
    <col min="10790" max="10790" width="2.7109375" style="82" customWidth="1"/>
    <col min="10791" max="11008" width="11.42578125" style="82"/>
    <col min="11009" max="11009" width="2.140625" style="82" customWidth="1"/>
    <col min="11010" max="11010" width="3.28515625" style="82" customWidth="1"/>
    <col min="11011" max="11011" width="8.85546875" style="82" customWidth="1"/>
    <col min="11012" max="11012" width="37.7109375" style="82" customWidth="1"/>
    <col min="11013" max="11013" width="10.42578125" style="82" customWidth="1"/>
    <col min="11014" max="11014" width="11" style="82" customWidth="1"/>
    <col min="11015" max="11018" width="4.7109375" style="82" customWidth="1"/>
    <col min="11019" max="11019" width="4.28515625" style="82" customWidth="1"/>
    <col min="11020" max="11020" width="3.7109375" style="82" customWidth="1"/>
    <col min="11021" max="11023" width="4.42578125" style="82" customWidth="1"/>
    <col min="11024" max="11024" width="8.42578125" style="82" customWidth="1"/>
    <col min="11025" max="11025" width="7.7109375" style="82" customWidth="1"/>
    <col min="11026" max="11026" width="20.7109375" style="82" customWidth="1"/>
    <col min="11027" max="11027" width="8.42578125" style="82" customWidth="1"/>
    <col min="11028" max="11028" width="7.7109375" style="82" customWidth="1"/>
    <col min="11029" max="11029" width="15.85546875" style="82" customWidth="1"/>
    <col min="11030" max="11030" width="1.28515625" style="82" customWidth="1"/>
    <col min="11031" max="11031" width="5" style="82" customWidth="1"/>
    <col min="11032" max="11034" width="3.7109375" style="82" customWidth="1"/>
    <col min="11035" max="11035" width="4.85546875" style="82" customWidth="1"/>
    <col min="11036" max="11038" width="4.7109375" style="82" customWidth="1"/>
    <col min="11039" max="11039" width="5" style="82" customWidth="1"/>
    <col min="11040" max="11040" width="0.85546875" style="82" customWidth="1"/>
    <col min="11041" max="11043" width="5.42578125" style="82" customWidth="1"/>
    <col min="11044" max="11044" width="1.42578125" style="82" customWidth="1"/>
    <col min="11045" max="11045" width="4" style="82" customWidth="1"/>
    <col min="11046" max="11046" width="2.7109375" style="82" customWidth="1"/>
    <col min="11047" max="11264" width="11.42578125" style="82"/>
    <col min="11265" max="11265" width="2.140625" style="82" customWidth="1"/>
    <col min="11266" max="11266" width="3.28515625" style="82" customWidth="1"/>
    <col min="11267" max="11267" width="8.85546875" style="82" customWidth="1"/>
    <col min="11268" max="11268" width="37.7109375" style="82" customWidth="1"/>
    <col min="11269" max="11269" width="10.42578125" style="82" customWidth="1"/>
    <col min="11270" max="11270" width="11" style="82" customWidth="1"/>
    <col min="11271" max="11274" width="4.7109375" style="82" customWidth="1"/>
    <col min="11275" max="11275" width="4.28515625" style="82" customWidth="1"/>
    <col min="11276" max="11276" width="3.7109375" style="82" customWidth="1"/>
    <col min="11277" max="11279" width="4.42578125" style="82" customWidth="1"/>
    <col min="11280" max="11280" width="8.42578125" style="82" customWidth="1"/>
    <col min="11281" max="11281" width="7.7109375" style="82" customWidth="1"/>
    <col min="11282" max="11282" width="20.7109375" style="82" customWidth="1"/>
    <col min="11283" max="11283" width="8.42578125" style="82" customWidth="1"/>
    <col min="11284" max="11284" width="7.7109375" style="82" customWidth="1"/>
    <col min="11285" max="11285" width="15.85546875" style="82" customWidth="1"/>
    <col min="11286" max="11286" width="1.28515625" style="82" customWidth="1"/>
    <col min="11287" max="11287" width="5" style="82" customWidth="1"/>
    <col min="11288" max="11290" width="3.7109375" style="82" customWidth="1"/>
    <col min="11291" max="11291" width="4.85546875" style="82" customWidth="1"/>
    <col min="11292" max="11294" width="4.7109375" style="82" customWidth="1"/>
    <col min="11295" max="11295" width="5" style="82" customWidth="1"/>
    <col min="11296" max="11296" width="0.85546875" style="82" customWidth="1"/>
    <col min="11297" max="11299" width="5.42578125" style="82" customWidth="1"/>
    <col min="11300" max="11300" width="1.42578125" style="82" customWidth="1"/>
    <col min="11301" max="11301" width="4" style="82" customWidth="1"/>
    <col min="11302" max="11302" width="2.7109375" style="82" customWidth="1"/>
    <col min="11303" max="11520" width="11.42578125" style="82"/>
    <col min="11521" max="11521" width="2.140625" style="82" customWidth="1"/>
    <col min="11522" max="11522" width="3.28515625" style="82" customWidth="1"/>
    <col min="11523" max="11523" width="8.85546875" style="82" customWidth="1"/>
    <col min="11524" max="11524" width="37.7109375" style="82" customWidth="1"/>
    <col min="11525" max="11525" width="10.42578125" style="82" customWidth="1"/>
    <col min="11526" max="11526" width="11" style="82" customWidth="1"/>
    <col min="11527" max="11530" width="4.7109375" style="82" customWidth="1"/>
    <col min="11531" max="11531" width="4.28515625" style="82" customWidth="1"/>
    <col min="11532" max="11532" width="3.7109375" style="82" customWidth="1"/>
    <col min="11533" max="11535" width="4.42578125" style="82" customWidth="1"/>
    <col min="11536" max="11536" width="8.42578125" style="82" customWidth="1"/>
    <col min="11537" max="11537" width="7.7109375" style="82" customWidth="1"/>
    <col min="11538" max="11538" width="20.7109375" style="82" customWidth="1"/>
    <col min="11539" max="11539" width="8.42578125" style="82" customWidth="1"/>
    <col min="11540" max="11540" width="7.7109375" style="82" customWidth="1"/>
    <col min="11541" max="11541" width="15.85546875" style="82" customWidth="1"/>
    <col min="11542" max="11542" width="1.28515625" style="82" customWidth="1"/>
    <col min="11543" max="11543" width="5" style="82" customWidth="1"/>
    <col min="11544" max="11546" width="3.7109375" style="82" customWidth="1"/>
    <col min="11547" max="11547" width="4.85546875" style="82" customWidth="1"/>
    <col min="11548" max="11550" width="4.7109375" style="82" customWidth="1"/>
    <col min="11551" max="11551" width="5" style="82" customWidth="1"/>
    <col min="11552" max="11552" width="0.85546875" style="82" customWidth="1"/>
    <col min="11553" max="11555" width="5.42578125" style="82" customWidth="1"/>
    <col min="11556" max="11556" width="1.42578125" style="82" customWidth="1"/>
    <col min="11557" max="11557" width="4" style="82" customWidth="1"/>
    <col min="11558" max="11558" width="2.7109375" style="82" customWidth="1"/>
    <col min="11559" max="11776" width="11.42578125" style="82"/>
    <col min="11777" max="11777" width="2.140625" style="82" customWidth="1"/>
    <col min="11778" max="11778" width="3.28515625" style="82" customWidth="1"/>
    <col min="11779" max="11779" width="8.85546875" style="82" customWidth="1"/>
    <col min="11780" max="11780" width="37.7109375" style="82" customWidth="1"/>
    <col min="11781" max="11781" width="10.42578125" style="82" customWidth="1"/>
    <col min="11782" max="11782" width="11" style="82" customWidth="1"/>
    <col min="11783" max="11786" width="4.7109375" style="82" customWidth="1"/>
    <col min="11787" max="11787" width="4.28515625" style="82" customWidth="1"/>
    <col min="11788" max="11788" width="3.7109375" style="82" customWidth="1"/>
    <col min="11789" max="11791" width="4.42578125" style="82" customWidth="1"/>
    <col min="11792" max="11792" width="8.42578125" style="82" customWidth="1"/>
    <col min="11793" max="11793" width="7.7109375" style="82" customWidth="1"/>
    <col min="11794" max="11794" width="20.7109375" style="82" customWidth="1"/>
    <col min="11795" max="11795" width="8.42578125" style="82" customWidth="1"/>
    <col min="11796" max="11796" width="7.7109375" style="82" customWidth="1"/>
    <col min="11797" max="11797" width="15.85546875" style="82" customWidth="1"/>
    <col min="11798" max="11798" width="1.28515625" style="82" customWidth="1"/>
    <col min="11799" max="11799" width="5" style="82" customWidth="1"/>
    <col min="11800" max="11802" width="3.7109375" style="82" customWidth="1"/>
    <col min="11803" max="11803" width="4.85546875" style="82" customWidth="1"/>
    <col min="11804" max="11806" width="4.7109375" style="82" customWidth="1"/>
    <col min="11807" max="11807" width="5" style="82" customWidth="1"/>
    <col min="11808" max="11808" width="0.85546875" style="82" customWidth="1"/>
    <col min="11809" max="11811" width="5.42578125" style="82" customWidth="1"/>
    <col min="11812" max="11812" width="1.42578125" style="82" customWidth="1"/>
    <col min="11813" max="11813" width="4" style="82" customWidth="1"/>
    <col min="11814" max="11814" width="2.7109375" style="82" customWidth="1"/>
    <col min="11815" max="12032" width="11.42578125" style="82"/>
    <col min="12033" max="12033" width="2.140625" style="82" customWidth="1"/>
    <col min="12034" max="12034" width="3.28515625" style="82" customWidth="1"/>
    <col min="12035" max="12035" width="8.85546875" style="82" customWidth="1"/>
    <col min="12036" max="12036" width="37.7109375" style="82" customWidth="1"/>
    <col min="12037" max="12037" width="10.42578125" style="82" customWidth="1"/>
    <col min="12038" max="12038" width="11" style="82" customWidth="1"/>
    <col min="12039" max="12042" width="4.7109375" style="82" customWidth="1"/>
    <col min="12043" max="12043" width="4.28515625" style="82" customWidth="1"/>
    <col min="12044" max="12044" width="3.7109375" style="82" customWidth="1"/>
    <col min="12045" max="12047" width="4.42578125" style="82" customWidth="1"/>
    <col min="12048" max="12048" width="8.42578125" style="82" customWidth="1"/>
    <col min="12049" max="12049" width="7.7109375" style="82" customWidth="1"/>
    <col min="12050" max="12050" width="20.7109375" style="82" customWidth="1"/>
    <col min="12051" max="12051" width="8.42578125" style="82" customWidth="1"/>
    <col min="12052" max="12052" width="7.7109375" style="82" customWidth="1"/>
    <col min="12053" max="12053" width="15.85546875" style="82" customWidth="1"/>
    <col min="12054" max="12054" width="1.28515625" style="82" customWidth="1"/>
    <col min="12055" max="12055" width="5" style="82" customWidth="1"/>
    <col min="12056" max="12058" width="3.7109375" style="82" customWidth="1"/>
    <col min="12059" max="12059" width="4.85546875" style="82" customWidth="1"/>
    <col min="12060" max="12062" width="4.7109375" style="82" customWidth="1"/>
    <col min="12063" max="12063" width="5" style="82" customWidth="1"/>
    <col min="12064" max="12064" width="0.85546875" style="82" customWidth="1"/>
    <col min="12065" max="12067" width="5.42578125" style="82" customWidth="1"/>
    <col min="12068" max="12068" width="1.42578125" style="82" customWidth="1"/>
    <col min="12069" max="12069" width="4" style="82" customWidth="1"/>
    <col min="12070" max="12070" width="2.7109375" style="82" customWidth="1"/>
    <col min="12071" max="12288" width="11.42578125" style="82"/>
    <col min="12289" max="12289" width="2.140625" style="82" customWidth="1"/>
    <col min="12290" max="12290" width="3.28515625" style="82" customWidth="1"/>
    <col min="12291" max="12291" width="8.85546875" style="82" customWidth="1"/>
    <col min="12292" max="12292" width="37.7109375" style="82" customWidth="1"/>
    <col min="12293" max="12293" width="10.42578125" style="82" customWidth="1"/>
    <col min="12294" max="12294" width="11" style="82" customWidth="1"/>
    <col min="12295" max="12298" width="4.7109375" style="82" customWidth="1"/>
    <col min="12299" max="12299" width="4.28515625" style="82" customWidth="1"/>
    <col min="12300" max="12300" width="3.7109375" style="82" customWidth="1"/>
    <col min="12301" max="12303" width="4.42578125" style="82" customWidth="1"/>
    <col min="12304" max="12304" width="8.42578125" style="82" customWidth="1"/>
    <col min="12305" max="12305" width="7.7109375" style="82" customWidth="1"/>
    <col min="12306" max="12306" width="20.7109375" style="82" customWidth="1"/>
    <col min="12307" max="12307" width="8.42578125" style="82" customWidth="1"/>
    <col min="12308" max="12308" width="7.7109375" style="82" customWidth="1"/>
    <col min="12309" max="12309" width="15.85546875" style="82" customWidth="1"/>
    <col min="12310" max="12310" width="1.28515625" style="82" customWidth="1"/>
    <col min="12311" max="12311" width="5" style="82" customWidth="1"/>
    <col min="12312" max="12314" width="3.7109375" style="82" customWidth="1"/>
    <col min="12315" max="12315" width="4.85546875" style="82" customWidth="1"/>
    <col min="12316" max="12318" width="4.7109375" style="82" customWidth="1"/>
    <col min="12319" max="12319" width="5" style="82" customWidth="1"/>
    <col min="12320" max="12320" width="0.85546875" style="82" customWidth="1"/>
    <col min="12321" max="12323" width="5.42578125" style="82" customWidth="1"/>
    <col min="12324" max="12324" width="1.42578125" style="82" customWidth="1"/>
    <col min="12325" max="12325" width="4" style="82" customWidth="1"/>
    <col min="12326" max="12326" width="2.7109375" style="82" customWidth="1"/>
    <col min="12327" max="12544" width="11.42578125" style="82"/>
    <col min="12545" max="12545" width="2.140625" style="82" customWidth="1"/>
    <col min="12546" max="12546" width="3.28515625" style="82" customWidth="1"/>
    <col min="12547" max="12547" width="8.85546875" style="82" customWidth="1"/>
    <col min="12548" max="12548" width="37.7109375" style="82" customWidth="1"/>
    <col min="12549" max="12549" width="10.42578125" style="82" customWidth="1"/>
    <col min="12550" max="12550" width="11" style="82" customWidth="1"/>
    <col min="12551" max="12554" width="4.7109375" style="82" customWidth="1"/>
    <col min="12555" max="12555" width="4.28515625" style="82" customWidth="1"/>
    <col min="12556" max="12556" width="3.7109375" style="82" customWidth="1"/>
    <col min="12557" max="12559" width="4.42578125" style="82" customWidth="1"/>
    <col min="12560" max="12560" width="8.42578125" style="82" customWidth="1"/>
    <col min="12561" max="12561" width="7.7109375" style="82" customWidth="1"/>
    <col min="12562" max="12562" width="20.7109375" style="82" customWidth="1"/>
    <col min="12563" max="12563" width="8.42578125" style="82" customWidth="1"/>
    <col min="12564" max="12564" width="7.7109375" style="82" customWidth="1"/>
    <col min="12565" max="12565" width="15.85546875" style="82" customWidth="1"/>
    <col min="12566" max="12566" width="1.28515625" style="82" customWidth="1"/>
    <col min="12567" max="12567" width="5" style="82" customWidth="1"/>
    <col min="12568" max="12570" width="3.7109375" style="82" customWidth="1"/>
    <col min="12571" max="12571" width="4.85546875" style="82" customWidth="1"/>
    <col min="12572" max="12574" width="4.7109375" style="82" customWidth="1"/>
    <col min="12575" max="12575" width="5" style="82" customWidth="1"/>
    <col min="12576" max="12576" width="0.85546875" style="82" customWidth="1"/>
    <col min="12577" max="12579" width="5.42578125" style="82" customWidth="1"/>
    <col min="12580" max="12580" width="1.42578125" style="82" customWidth="1"/>
    <col min="12581" max="12581" width="4" style="82" customWidth="1"/>
    <col min="12582" max="12582" width="2.7109375" style="82" customWidth="1"/>
    <col min="12583" max="12800" width="11.42578125" style="82"/>
    <col min="12801" max="12801" width="2.140625" style="82" customWidth="1"/>
    <col min="12802" max="12802" width="3.28515625" style="82" customWidth="1"/>
    <col min="12803" max="12803" width="8.85546875" style="82" customWidth="1"/>
    <col min="12804" max="12804" width="37.7109375" style="82" customWidth="1"/>
    <col min="12805" max="12805" width="10.42578125" style="82" customWidth="1"/>
    <col min="12806" max="12806" width="11" style="82" customWidth="1"/>
    <col min="12807" max="12810" width="4.7109375" style="82" customWidth="1"/>
    <col min="12811" max="12811" width="4.28515625" style="82" customWidth="1"/>
    <col min="12812" max="12812" width="3.7109375" style="82" customWidth="1"/>
    <col min="12813" max="12815" width="4.42578125" style="82" customWidth="1"/>
    <col min="12816" max="12816" width="8.42578125" style="82" customWidth="1"/>
    <col min="12817" max="12817" width="7.7109375" style="82" customWidth="1"/>
    <col min="12818" max="12818" width="20.7109375" style="82" customWidth="1"/>
    <col min="12819" max="12819" width="8.42578125" style="82" customWidth="1"/>
    <col min="12820" max="12820" width="7.7109375" style="82" customWidth="1"/>
    <col min="12821" max="12821" width="15.85546875" style="82" customWidth="1"/>
    <col min="12822" max="12822" width="1.28515625" style="82" customWidth="1"/>
    <col min="12823" max="12823" width="5" style="82" customWidth="1"/>
    <col min="12824" max="12826" width="3.7109375" style="82" customWidth="1"/>
    <col min="12827" max="12827" width="4.85546875" style="82" customWidth="1"/>
    <col min="12828" max="12830" width="4.7109375" style="82" customWidth="1"/>
    <col min="12831" max="12831" width="5" style="82" customWidth="1"/>
    <col min="12832" max="12832" width="0.85546875" style="82" customWidth="1"/>
    <col min="12833" max="12835" width="5.42578125" style="82" customWidth="1"/>
    <col min="12836" max="12836" width="1.42578125" style="82" customWidth="1"/>
    <col min="12837" max="12837" width="4" style="82" customWidth="1"/>
    <col min="12838" max="12838" width="2.7109375" style="82" customWidth="1"/>
    <col min="12839" max="13056" width="11.42578125" style="82"/>
    <col min="13057" max="13057" width="2.140625" style="82" customWidth="1"/>
    <col min="13058" max="13058" width="3.28515625" style="82" customWidth="1"/>
    <col min="13059" max="13059" width="8.85546875" style="82" customWidth="1"/>
    <col min="13060" max="13060" width="37.7109375" style="82" customWidth="1"/>
    <col min="13061" max="13061" width="10.42578125" style="82" customWidth="1"/>
    <col min="13062" max="13062" width="11" style="82" customWidth="1"/>
    <col min="13063" max="13066" width="4.7109375" style="82" customWidth="1"/>
    <col min="13067" max="13067" width="4.28515625" style="82" customWidth="1"/>
    <col min="13068" max="13068" width="3.7109375" style="82" customWidth="1"/>
    <col min="13069" max="13071" width="4.42578125" style="82" customWidth="1"/>
    <col min="13072" max="13072" width="8.42578125" style="82" customWidth="1"/>
    <col min="13073" max="13073" width="7.7109375" style="82" customWidth="1"/>
    <col min="13074" max="13074" width="20.7109375" style="82" customWidth="1"/>
    <col min="13075" max="13075" width="8.42578125" style="82" customWidth="1"/>
    <col min="13076" max="13076" width="7.7109375" style="82" customWidth="1"/>
    <col min="13077" max="13077" width="15.85546875" style="82" customWidth="1"/>
    <col min="13078" max="13078" width="1.28515625" style="82" customWidth="1"/>
    <col min="13079" max="13079" width="5" style="82" customWidth="1"/>
    <col min="13080" max="13082" width="3.7109375" style="82" customWidth="1"/>
    <col min="13083" max="13083" width="4.85546875" style="82" customWidth="1"/>
    <col min="13084" max="13086" width="4.7109375" style="82" customWidth="1"/>
    <col min="13087" max="13087" width="5" style="82" customWidth="1"/>
    <col min="13088" max="13088" width="0.85546875" style="82" customWidth="1"/>
    <col min="13089" max="13091" width="5.42578125" style="82" customWidth="1"/>
    <col min="13092" max="13092" width="1.42578125" style="82" customWidth="1"/>
    <col min="13093" max="13093" width="4" style="82" customWidth="1"/>
    <col min="13094" max="13094" width="2.7109375" style="82" customWidth="1"/>
    <col min="13095" max="13312" width="11.42578125" style="82"/>
    <col min="13313" max="13313" width="2.140625" style="82" customWidth="1"/>
    <col min="13314" max="13314" width="3.28515625" style="82" customWidth="1"/>
    <col min="13315" max="13315" width="8.85546875" style="82" customWidth="1"/>
    <col min="13316" max="13316" width="37.7109375" style="82" customWidth="1"/>
    <col min="13317" max="13317" width="10.42578125" style="82" customWidth="1"/>
    <col min="13318" max="13318" width="11" style="82" customWidth="1"/>
    <col min="13319" max="13322" width="4.7109375" style="82" customWidth="1"/>
    <col min="13323" max="13323" width="4.28515625" style="82" customWidth="1"/>
    <col min="13324" max="13324" width="3.7109375" style="82" customWidth="1"/>
    <col min="13325" max="13327" width="4.42578125" style="82" customWidth="1"/>
    <col min="13328" max="13328" width="8.42578125" style="82" customWidth="1"/>
    <col min="13329" max="13329" width="7.7109375" style="82" customWidth="1"/>
    <col min="13330" max="13330" width="20.7109375" style="82" customWidth="1"/>
    <col min="13331" max="13331" width="8.42578125" style="82" customWidth="1"/>
    <col min="13332" max="13332" width="7.7109375" style="82" customWidth="1"/>
    <col min="13333" max="13333" width="15.85546875" style="82" customWidth="1"/>
    <col min="13334" max="13334" width="1.28515625" style="82" customWidth="1"/>
    <col min="13335" max="13335" width="5" style="82" customWidth="1"/>
    <col min="13336" max="13338" width="3.7109375" style="82" customWidth="1"/>
    <col min="13339" max="13339" width="4.85546875" style="82" customWidth="1"/>
    <col min="13340" max="13342" width="4.7109375" style="82" customWidth="1"/>
    <col min="13343" max="13343" width="5" style="82" customWidth="1"/>
    <col min="13344" max="13344" width="0.85546875" style="82" customWidth="1"/>
    <col min="13345" max="13347" width="5.42578125" style="82" customWidth="1"/>
    <col min="13348" max="13348" width="1.42578125" style="82" customWidth="1"/>
    <col min="13349" max="13349" width="4" style="82" customWidth="1"/>
    <col min="13350" max="13350" width="2.7109375" style="82" customWidth="1"/>
    <col min="13351" max="13568" width="11.42578125" style="82"/>
    <col min="13569" max="13569" width="2.140625" style="82" customWidth="1"/>
    <col min="13570" max="13570" width="3.28515625" style="82" customWidth="1"/>
    <col min="13571" max="13571" width="8.85546875" style="82" customWidth="1"/>
    <col min="13572" max="13572" width="37.7109375" style="82" customWidth="1"/>
    <col min="13573" max="13573" width="10.42578125" style="82" customWidth="1"/>
    <col min="13574" max="13574" width="11" style="82" customWidth="1"/>
    <col min="13575" max="13578" width="4.7109375" style="82" customWidth="1"/>
    <col min="13579" max="13579" width="4.28515625" style="82" customWidth="1"/>
    <col min="13580" max="13580" width="3.7109375" style="82" customWidth="1"/>
    <col min="13581" max="13583" width="4.42578125" style="82" customWidth="1"/>
    <col min="13584" max="13584" width="8.42578125" style="82" customWidth="1"/>
    <col min="13585" max="13585" width="7.7109375" style="82" customWidth="1"/>
    <col min="13586" max="13586" width="20.7109375" style="82" customWidth="1"/>
    <col min="13587" max="13587" width="8.42578125" style="82" customWidth="1"/>
    <col min="13588" max="13588" width="7.7109375" style="82" customWidth="1"/>
    <col min="13589" max="13589" width="15.85546875" style="82" customWidth="1"/>
    <col min="13590" max="13590" width="1.28515625" style="82" customWidth="1"/>
    <col min="13591" max="13591" width="5" style="82" customWidth="1"/>
    <col min="13592" max="13594" width="3.7109375" style="82" customWidth="1"/>
    <col min="13595" max="13595" width="4.85546875" style="82" customWidth="1"/>
    <col min="13596" max="13598" width="4.7109375" style="82" customWidth="1"/>
    <col min="13599" max="13599" width="5" style="82" customWidth="1"/>
    <col min="13600" max="13600" width="0.85546875" style="82" customWidth="1"/>
    <col min="13601" max="13603" width="5.42578125" style="82" customWidth="1"/>
    <col min="13604" max="13604" width="1.42578125" style="82" customWidth="1"/>
    <col min="13605" max="13605" width="4" style="82" customWidth="1"/>
    <col min="13606" max="13606" width="2.7109375" style="82" customWidth="1"/>
    <col min="13607" max="13824" width="11.42578125" style="82"/>
    <col min="13825" max="13825" width="2.140625" style="82" customWidth="1"/>
    <col min="13826" max="13826" width="3.28515625" style="82" customWidth="1"/>
    <col min="13827" max="13827" width="8.85546875" style="82" customWidth="1"/>
    <col min="13828" max="13828" width="37.7109375" style="82" customWidth="1"/>
    <col min="13829" max="13829" width="10.42578125" style="82" customWidth="1"/>
    <col min="13830" max="13830" width="11" style="82" customWidth="1"/>
    <col min="13831" max="13834" width="4.7109375" style="82" customWidth="1"/>
    <col min="13835" max="13835" width="4.28515625" style="82" customWidth="1"/>
    <col min="13836" max="13836" width="3.7109375" style="82" customWidth="1"/>
    <col min="13837" max="13839" width="4.42578125" style="82" customWidth="1"/>
    <col min="13840" max="13840" width="8.42578125" style="82" customWidth="1"/>
    <col min="13841" max="13841" width="7.7109375" style="82" customWidth="1"/>
    <col min="13842" max="13842" width="20.7109375" style="82" customWidth="1"/>
    <col min="13843" max="13843" width="8.42578125" style="82" customWidth="1"/>
    <col min="13844" max="13844" width="7.7109375" style="82" customWidth="1"/>
    <col min="13845" max="13845" width="15.85546875" style="82" customWidth="1"/>
    <col min="13846" max="13846" width="1.28515625" style="82" customWidth="1"/>
    <col min="13847" max="13847" width="5" style="82" customWidth="1"/>
    <col min="13848" max="13850" width="3.7109375" style="82" customWidth="1"/>
    <col min="13851" max="13851" width="4.85546875" style="82" customWidth="1"/>
    <col min="13852" max="13854" width="4.7109375" style="82" customWidth="1"/>
    <col min="13855" max="13855" width="5" style="82" customWidth="1"/>
    <col min="13856" max="13856" width="0.85546875" style="82" customWidth="1"/>
    <col min="13857" max="13859" width="5.42578125" style="82" customWidth="1"/>
    <col min="13860" max="13860" width="1.42578125" style="82" customWidth="1"/>
    <col min="13861" max="13861" width="4" style="82" customWidth="1"/>
    <col min="13862" max="13862" width="2.7109375" style="82" customWidth="1"/>
    <col min="13863" max="14080" width="11.42578125" style="82"/>
    <col min="14081" max="14081" width="2.140625" style="82" customWidth="1"/>
    <col min="14082" max="14082" width="3.28515625" style="82" customWidth="1"/>
    <col min="14083" max="14083" width="8.85546875" style="82" customWidth="1"/>
    <col min="14084" max="14084" width="37.7109375" style="82" customWidth="1"/>
    <col min="14085" max="14085" width="10.42578125" style="82" customWidth="1"/>
    <col min="14086" max="14086" width="11" style="82" customWidth="1"/>
    <col min="14087" max="14090" width="4.7109375" style="82" customWidth="1"/>
    <col min="14091" max="14091" width="4.28515625" style="82" customWidth="1"/>
    <col min="14092" max="14092" width="3.7109375" style="82" customWidth="1"/>
    <col min="14093" max="14095" width="4.42578125" style="82" customWidth="1"/>
    <col min="14096" max="14096" width="8.42578125" style="82" customWidth="1"/>
    <col min="14097" max="14097" width="7.7109375" style="82" customWidth="1"/>
    <col min="14098" max="14098" width="20.7109375" style="82" customWidth="1"/>
    <col min="14099" max="14099" width="8.42578125" style="82" customWidth="1"/>
    <col min="14100" max="14100" width="7.7109375" style="82" customWidth="1"/>
    <col min="14101" max="14101" width="15.85546875" style="82" customWidth="1"/>
    <col min="14102" max="14102" width="1.28515625" style="82" customWidth="1"/>
    <col min="14103" max="14103" width="5" style="82" customWidth="1"/>
    <col min="14104" max="14106" width="3.7109375" style="82" customWidth="1"/>
    <col min="14107" max="14107" width="4.85546875" style="82" customWidth="1"/>
    <col min="14108" max="14110" width="4.7109375" style="82" customWidth="1"/>
    <col min="14111" max="14111" width="5" style="82" customWidth="1"/>
    <col min="14112" max="14112" width="0.85546875" style="82" customWidth="1"/>
    <col min="14113" max="14115" width="5.42578125" style="82" customWidth="1"/>
    <col min="14116" max="14116" width="1.42578125" style="82" customWidth="1"/>
    <col min="14117" max="14117" width="4" style="82" customWidth="1"/>
    <col min="14118" max="14118" width="2.7109375" style="82" customWidth="1"/>
    <col min="14119" max="14336" width="11.42578125" style="82"/>
    <col min="14337" max="14337" width="2.140625" style="82" customWidth="1"/>
    <col min="14338" max="14338" width="3.28515625" style="82" customWidth="1"/>
    <col min="14339" max="14339" width="8.85546875" style="82" customWidth="1"/>
    <col min="14340" max="14340" width="37.7109375" style="82" customWidth="1"/>
    <col min="14341" max="14341" width="10.42578125" style="82" customWidth="1"/>
    <col min="14342" max="14342" width="11" style="82" customWidth="1"/>
    <col min="14343" max="14346" width="4.7109375" style="82" customWidth="1"/>
    <col min="14347" max="14347" width="4.28515625" style="82" customWidth="1"/>
    <col min="14348" max="14348" width="3.7109375" style="82" customWidth="1"/>
    <col min="14349" max="14351" width="4.42578125" style="82" customWidth="1"/>
    <col min="14352" max="14352" width="8.42578125" style="82" customWidth="1"/>
    <col min="14353" max="14353" width="7.7109375" style="82" customWidth="1"/>
    <col min="14354" max="14354" width="20.7109375" style="82" customWidth="1"/>
    <col min="14355" max="14355" width="8.42578125" style="82" customWidth="1"/>
    <col min="14356" max="14356" width="7.7109375" style="82" customWidth="1"/>
    <col min="14357" max="14357" width="15.85546875" style="82" customWidth="1"/>
    <col min="14358" max="14358" width="1.28515625" style="82" customWidth="1"/>
    <col min="14359" max="14359" width="5" style="82" customWidth="1"/>
    <col min="14360" max="14362" width="3.7109375" style="82" customWidth="1"/>
    <col min="14363" max="14363" width="4.85546875" style="82" customWidth="1"/>
    <col min="14364" max="14366" width="4.7109375" style="82" customWidth="1"/>
    <col min="14367" max="14367" width="5" style="82" customWidth="1"/>
    <col min="14368" max="14368" width="0.85546875" style="82" customWidth="1"/>
    <col min="14369" max="14371" width="5.42578125" style="82" customWidth="1"/>
    <col min="14372" max="14372" width="1.42578125" style="82" customWidth="1"/>
    <col min="14373" max="14373" width="4" style="82" customWidth="1"/>
    <col min="14374" max="14374" width="2.7109375" style="82" customWidth="1"/>
    <col min="14375" max="14592" width="11.42578125" style="82"/>
    <col min="14593" max="14593" width="2.140625" style="82" customWidth="1"/>
    <col min="14594" max="14594" width="3.28515625" style="82" customWidth="1"/>
    <col min="14595" max="14595" width="8.85546875" style="82" customWidth="1"/>
    <col min="14596" max="14596" width="37.7109375" style="82" customWidth="1"/>
    <col min="14597" max="14597" width="10.42578125" style="82" customWidth="1"/>
    <col min="14598" max="14598" width="11" style="82" customWidth="1"/>
    <col min="14599" max="14602" width="4.7109375" style="82" customWidth="1"/>
    <col min="14603" max="14603" width="4.28515625" style="82" customWidth="1"/>
    <col min="14604" max="14604" width="3.7109375" style="82" customWidth="1"/>
    <col min="14605" max="14607" width="4.42578125" style="82" customWidth="1"/>
    <col min="14608" max="14608" width="8.42578125" style="82" customWidth="1"/>
    <col min="14609" max="14609" width="7.7109375" style="82" customWidth="1"/>
    <col min="14610" max="14610" width="20.7109375" style="82" customWidth="1"/>
    <col min="14611" max="14611" width="8.42578125" style="82" customWidth="1"/>
    <col min="14612" max="14612" width="7.7109375" style="82" customWidth="1"/>
    <col min="14613" max="14613" width="15.85546875" style="82" customWidth="1"/>
    <col min="14614" max="14614" width="1.28515625" style="82" customWidth="1"/>
    <col min="14615" max="14615" width="5" style="82" customWidth="1"/>
    <col min="14616" max="14618" width="3.7109375" style="82" customWidth="1"/>
    <col min="14619" max="14619" width="4.85546875" style="82" customWidth="1"/>
    <col min="14620" max="14622" width="4.7109375" style="82" customWidth="1"/>
    <col min="14623" max="14623" width="5" style="82" customWidth="1"/>
    <col min="14624" max="14624" width="0.85546875" style="82" customWidth="1"/>
    <col min="14625" max="14627" width="5.42578125" style="82" customWidth="1"/>
    <col min="14628" max="14628" width="1.42578125" style="82" customWidth="1"/>
    <col min="14629" max="14629" width="4" style="82" customWidth="1"/>
    <col min="14630" max="14630" width="2.7109375" style="82" customWidth="1"/>
    <col min="14631" max="14848" width="11.42578125" style="82"/>
    <col min="14849" max="14849" width="2.140625" style="82" customWidth="1"/>
    <col min="14850" max="14850" width="3.28515625" style="82" customWidth="1"/>
    <col min="14851" max="14851" width="8.85546875" style="82" customWidth="1"/>
    <col min="14852" max="14852" width="37.7109375" style="82" customWidth="1"/>
    <col min="14853" max="14853" width="10.42578125" style="82" customWidth="1"/>
    <col min="14854" max="14854" width="11" style="82" customWidth="1"/>
    <col min="14855" max="14858" width="4.7109375" style="82" customWidth="1"/>
    <col min="14859" max="14859" width="4.28515625" style="82" customWidth="1"/>
    <col min="14860" max="14860" width="3.7109375" style="82" customWidth="1"/>
    <col min="14861" max="14863" width="4.42578125" style="82" customWidth="1"/>
    <col min="14864" max="14864" width="8.42578125" style="82" customWidth="1"/>
    <col min="14865" max="14865" width="7.7109375" style="82" customWidth="1"/>
    <col min="14866" max="14866" width="20.7109375" style="82" customWidth="1"/>
    <col min="14867" max="14867" width="8.42578125" style="82" customWidth="1"/>
    <col min="14868" max="14868" width="7.7109375" style="82" customWidth="1"/>
    <col min="14869" max="14869" width="15.85546875" style="82" customWidth="1"/>
    <col min="14870" max="14870" width="1.28515625" style="82" customWidth="1"/>
    <col min="14871" max="14871" width="5" style="82" customWidth="1"/>
    <col min="14872" max="14874" width="3.7109375" style="82" customWidth="1"/>
    <col min="14875" max="14875" width="4.85546875" style="82" customWidth="1"/>
    <col min="14876" max="14878" width="4.7109375" style="82" customWidth="1"/>
    <col min="14879" max="14879" width="5" style="82" customWidth="1"/>
    <col min="14880" max="14880" width="0.85546875" style="82" customWidth="1"/>
    <col min="14881" max="14883" width="5.42578125" style="82" customWidth="1"/>
    <col min="14884" max="14884" width="1.42578125" style="82" customWidth="1"/>
    <col min="14885" max="14885" width="4" style="82" customWidth="1"/>
    <col min="14886" max="14886" width="2.7109375" style="82" customWidth="1"/>
    <col min="14887" max="15104" width="11.42578125" style="82"/>
    <col min="15105" max="15105" width="2.140625" style="82" customWidth="1"/>
    <col min="15106" max="15106" width="3.28515625" style="82" customWidth="1"/>
    <col min="15107" max="15107" width="8.85546875" style="82" customWidth="1"/>
    <col min="15108" max="15108" width="37.7109375" style="82" customWidth="1"/>
    <col min="15109" max="15109" width="10.42578125" style="82" customWidth="1"/>
    <col min="15110" max="15110" width="11" style="82" customWidth="1"/>
    <col min="15111" max="15114" width="4.7109375" style="82" customWidth="1"/>
    <col min="15115" max="15115" width="4.28515625" style="82" customWidth="1"/>
    <col min="15116" max="15116" width="3.7109375" style="82" customWidth="1"/>
    <col min="15117" max="15119" width="4.42578125" style="82" customWidth="1"/>
    <col min="15120" max="15120" width="8.42578125" style="82" customWidth="1"/>
    <col min="15121" max="15121" width="7.7109375" style="82" customWidth="1"/>
    <col min="15122" max="15122" width="20.7109375" style="82" customWidth="1"/>
    <col min="15123" max="15123" width="8.42578125" style="82" customWidth="1"/>
    <col min="15124" max="15124" width="7.7109375" style="82" customWidth="1"/>
    <col min="15125" max="15125" width="15.85546875" style="82" customWidth="1"/>
    <col min="15126" max="15126" width="1.28515625" style="82" customWidth="1"/>
    <col min="15127" max="15127" width="5" style="82" customWidth="1"/>
    <col min="15128" max="15130" width="3.7109375" style="82" customWidth="1"/>
    <col min="15131" max="15131" width="4.85546875" style="82" customWidth="1"/>
    <col min="15132" max="15134" width="4.7109375" style="82" customWidth="1"/>
    <col min="15135" max="15135" width="5" style="82" customWidth="1"/>
    <col min="15136" max="15136" width="0.85546875" style="82" customWidth="1"/>
    <col min="15137" max="15139" width="5.42578125" style="82" customWidth="1"/>
    <col min="15140" max="15140" width="1.42578125" style="82" customWidth="1"/>
    <col min="15141" max="15141" width="4" style="82" customWidth="1"/>
    <col min="15142" max="15142" width="2.7109375" style="82" customWidth="1"/>
    <col min="15143" max="15360" width="11.42578125" style="82"/>
    <col min="15361" max="15361" width="2.140625" style="82" customWidth="1"/>
    <col min="15362" max="15362" width="3.28515625" style="82" customWidth="1"/>
    <col min="15363" max="15363" width="8.85546875" style="82" customWidth="1"/>
    <col min="15364" max="15364" width="37.7109375" style="82" customWidth="1"/>
    <col min="15365" max="15365" width="10.42578125" style="82" customWidth="1"/>
    <col min="15366" max="15366" width="11" style="82" customWidth="1"/>
    <col min="15367" max="15370" width="4.7109375" style="82" customWidth="1"/>
    <col min="15371" max="15371" width="4.28515625" style="82" customWidth="1"/>
    <col min="15372" max="15372" width="3.7109375" style="82" customWidth="1"/>
    <col min="15373" max="15375" width="4.42578125" style="82" customWidth="1"/>
    <col min="15376" max="15376" width="8.42578125" style="82" customWidth="1"/>
    <col min="15377" max="15377" width="7.7109375" style="82" customWidth="1"/>
    <col min="15378" max="15378" width="20.7109375" style="82" customWidth="1"/>
    <col min="15379" max="15379" width="8.42578125" style="82" customWidth="1"/>
    <col min="15380" max="15380" width="7.7109375" style="82" customWidth="1"/>
    <col min="15381" max="15381" width="15.85546875" style="82" customWidth="1"/>
    <col min="15382" max="15382" width="1.28515625" style="82" customWidth="1"/>
    <col min="15383" max="15383" width="5" style="82" customWidth="1"/>
    <col min="15384" max="15386" width="3.7109375" style="82" customWidth="1"/>
    <col min="15387" max="15387" width="4.85546875" style="82" customWidth="1"/>
    <col min="15388" max="15390" width="4.7109375" style="82" customWidth="1"/>
    <col min="15391" max="15391" width="5" style="82" customWidth="1"/>
    <col min="15392" max="15392" width="0.85546875" style="82" customWidth="1"/>
    <col min="15393" max="15395" width="5.42578125" style="82" customWidth="1"/>
    <col min="15396" max="15396" width="1.42578125" style="82" customWidth="1"/>
    <col min="15397" max="15397" width="4" style="82" customWidth="1"/>
    <col min="15398" max="15398" width="2.7109375" style="82" customWidth="1"/>
    <col min="15399" max="15616" width="11.42578125" style="82"/>
    <col min="15617" max="15617" width="2.140625" style="82" customWidth="1"/>
    <col min="15618" max="15618" width="3.28515625" style="82" customWidth="1"/>
    <col min="15619" max="15619" width="8.85546875" style="82" customWidth="1"/>
    <col min="15620" max="15620" width="37.7109375" style="82" customWidth="1"/>
    <col min="15621" max="15621" width="10.42578125" style="82" customWidth="1"/>
    <col min="15622" max="15622" width="11" style="82" customWidth="1"/>
    <col min="15623" max="15626" width="4.7109375" style="82" customWidth="1"/>
    <col min="15627" max="15627" width="4.28515625" style="82" customWidth="1"/>
    <col min="15628" max="15628" width="3.7109375" style="82" customWidth="1"/>
    <col min="15629" max="15631" width="4.42578125" style="82" customWidth="1"/>
    <col min="15632" max="15632" width="8.42578125" style="82" customWidth="1"/>
    <col min="15633" max="15633" width="7.7109375" style="82" customWidth="1"/>
    <col min="15634" max="15634" width="20.7109375" style="82" customWidth="1"/>
    <col min="15635" max="15635" width="8.42578125" style="82" customWidth="1"/>
    <col min="15636" max="15636" width="7.7109375" style="82" customWidth="1"/>
    <col min="15637" max="15637" width="15.85546875" style="82" customWidth="1"/>
    <col min="15638" max="15638" width="1.28515625" style="82" customWidth="1"/>
    <col min="15639" max="15639" width="5" style="82" customWidth="1"/>
    <col min="15640" max="15642" width="3.7109375" style="82" customWidth="1"/>
    <col min="15643" max="15643" width="4.85546875" style="82" customWidth="1"/>
    <col min="15644" max="15646" width="4.7109375" style="82" customWidth="1"/>
    <col min="15647" max="15647" width="5" style="82" customWidth="1"/>
    <col min="15648" max="15648" width="0.85546875" style="82" customWidth="1"/>
    <col min="15649" max="15651" width="5.42578125" style="82" customWidth="1"/>
    <col min="15652" max="15652" width="1.42578125" style="82" customWidth="1"/>
    <col min="15653" max="15653" width="4" style="82" customWidth="1"/>
    <col min="15654" max="15654" width="2.7109375" style="82" customWidth="1"/>
    <col min="15655" max="15872" width="11.42578125" style="82"/>
    <col min="15873" max="15873" width="2.140625" style="82" customWidth="1"/>
    <col min="15874" max="15874" width="3.28515625" style="82" customWidth="1"/>
    <col min="15875" max="15875" width="8.85546875" style="82" customWidth="1"/>
    <col min="15876" max="15876" width="37.7109375" style="82" customWidth="1"/>
    <col min="15877" max="15877" width="10.42578125" style="82" customWidth="1"/>
    <col min="15878" max="15878" width="11" style="82" customWidth="1"/>
    <col min="15879" max="15882" width="4.7109375" style="82" customWidth="1"/>
    <col min="15883" max="15883" width="4.28515625" style="82" customWidth="1"/>
    <col min="15884" max="15884" width="3.7109375" style="82" customWidth="1"/>
    <col min="15885" max="15887" width="4.42578125" style="82" customWidth="1"/>
    <col min="15888" max="15888" width="8.42578125" style="82" customWidth="1"/>
    <col min="15889" max="15889" width="7.7109375" style="82" customWidth="1"/>
    <col min="15890" max="15890" width="20.7109375" style="82" customWidth="1"/>
    <col min="15891" max="15891" width="8.42578125" style="82" customWidth="1"/>
    <col min="15892" max="15892" width="7.7109375" style="82" customWidth="1"/>
    <col min="15893" max="15893" width="15.85546875" style="82" customWidth="1"/>
    <col min="15894" max="15894" width="1.28515625" style="82" customWidth="1"/>
    <col min="15895" max="15895" width="5" style="82" customWidth="1"/>
    <col min="15896" max="15898" width="3.7109375" style="82" customWidth="1"/>
    <col min="15899" max="15899" width="4.85546875" style="82" customWidth="1"/>
    <col min="15900" max="15902" width="4.7109375" style="82" customWidth="1"/>
    <col min="15903" max="15903" width="5" style="82" customWidth="1"/>
    <col min="15904" max="15904" width="0.85546875" style="82" customWidth="1"/>
    <col min="15905" max="15907" width="5.42578125" style="82" customWidth="1"/>
    <col min="15908" max="15908" width="1.42578125" style="82" customWidth="1"/>
    <col min="15909" max="15909" width="4" style="82" customWidth="1"/>
    <col min="15910" max="15910" width="2.7109375" style="82" customWidth="1"/>
    <col min="15911" max="16128" width="11.42578125" style="82"/>
    <col min="16129" max="16129" width="2.140625" style="82" customWidth="1"/>
    <col min="16130" max="16130" width="3.28515625" style="82" customWidth="1"/>
    <col min="16131" max="16131" width="8.85546875" style="82" customWidth="1"/>
    <col min="16132" max="16132" width="37.7109375" style="82" customWidth="1"/>
    <col min="16133" max="16133" width="10.42578125" style="82" customWidth="1"/>
    <col min="16134" max="16134" width="11" style="82" customWidth="1"/>
    <col min="16135" max="16138" width="4.7109375" style="82" customWidth="1"/>
    <col min="16139" max="16139" width="4.28515625" style="82" customWidth="1"/>
    <col min="16140" max="16140" width="3.7109375" style="82" customWidth="1"/>
    <col min="16141" max="16143" width="4.42578125" style="82" customWidth="1"/>
    <col min="16144" max="16144" width="8.42578125" style="82" customWidth="1"/>
    <col min="16145" max="16145" width="7.7109375" style="82" customWidth="1"/>
    <col min="16146" max="16146" width="20.7109375" style="82" customWidth="1"/>
    <col min="16147" max="16147" width="8.42578125" style="82" customWidth="1"/>
    <col min="16148" max="16148" width="7.7109375" style="82" customWidth="1"/>
    <col min="16149" max="16149" width="15.85546875" style="82" customWidth="1"/>
    <col min="16150" max="16150" width="1.28515625" style="82" customWidth="1"/>
    <col min="16151" max="16151" width="5" style="82" customWidth="1"/>
    <col min="16152" max="16154" width="3.7109375" style="82" customWidth="1"/>
    <col min="16155" max="16155" width="4.85546875" style="82" customWidth="1"/>
    <col min="16156" max="16158" width="4.7109375" style="82" customWidth="1"/>
    <col min="16159" max="16159" width="5" style="82" customWidth="1"/>
    <col min="16160" max="16160" width="0.85546875" style="82" customWidth="1"/>
    <col min="16161" max="16163" width="5.42578125" style="82" customWidth="1"/>
    <col min="16164" max="16164" width="1.42578125" style="82" customWidth="1"/>
    <col min="16165" max="16165" width="4" style="82" customWidth="1"/>
    <col min="16166" max="16166" width="2.7109375" style="82" customWidth="1"/>
    <col min="16167" max="16384" width="11.42578125" style="82"/>
  </cols>
  <sheetData>
    <row r="1" spans="1:38" s="65" customFormat="1">
      <c r="A1" s="64" t="s">
        <v>0</v>
      </c>
      <c r="B1" s="64" t="s">
        <v>0</v>
      </c>
      <c r="C1" s="64" t="s">
        <v>0</v>
      </c>
      <c r="D1" s="64" t="s">
        <v>0</v>
      </c>
      <c r="E1" s="64" t="s">
        <v>0</v>
      </c>
      <c r="F1" s="64"/>
      <c r="G1" s="64" t="s">
        <v>0</v>
      </c>
      <c r="H1" s="64" t="s">
        <v>0</v>
      </c>
      <c r="I1" s="64" t="s">
        <v>0</v>
      </c>
      <c r="J1" s="64" t="s">
        <v>0</v>
      </c>
      <c r="K1" s="64" t="s">
        <v>0</v>
      </c>
      <c r="L1" s="64" t="s">
        <v>0</v>
      </c>
      <c r="M1" s="64" t="s">
        <v>0</v>
      </c>
      <c r="N1" s="64" t="s">
        <v>0</v>
      </c>
      <c r="O1" s="64" t="s">
        <v>0</v>
      </c>
      <c r="P1" s="64" t="s">
        <v>0</v>
      </c>
      <c r="Q1" s="64" t="s">
        <v>0</v>
      </c>
      <c r="R1" s="64" t="s">
        <v>0</v>
      </c>
      <c r="S1" s="64" t="s">
        <v>0</v>
      </c>
      <c r="T1" s="64" t="s">
        <v>0</v>
      </c>
      <c r="U1" s="64" t="s">
        <v>0</v>
      </c>
      <c r="V1" s="64"/>
      <c r="W1" s="64" t="s">
        <v>0</v>
      </c>
      <c r="X1" s="64" t="s">
        <v>0</v>
      </c>
      <c r="Y1" s="64" t="s">
        <v>0</v>
      </c>
      <c r="Z1" s="64" t="s">
        <v>0</v>
      </c>
      <c r="AA1" s="64" t="s">
        <v>0</v>
      </c>
      <c r="AB1" s="64" t="s">
        <v>0</v>
      </c>
      <c r="AC1" s="64" t="s">
        <v>0</v>
      </c>
      <c r="AD1" s="64" t="s">
        <v>0</v>
      </c>
      <c r="AE1" s="64" t="s">
        <v>0</v>
      </c>
      <c r="AF1" s="64" t="s">
        <v>0</v>
      </c>
      <c r="AG1" s="64" t="s">
        <v>0</v>
      </c>
      <c r="AH1" s="64" t="s">
        <v>0</v>
      </c>
      <c r="AI1" s="64" t="s">
        <v>0</v>
      </c>
      <c r="AJ1" s="64" t="s">
        <v>0</v>
      </c>
      <c r="AK1" s="64" t="s">
        <v>0</v>
      </c>
      <c r="AL1" s="64" t="s">
        <v>0</v>
      </c>
    </row>
    <row r="2" spans="1:38" s="77" customFormat="1" ht="15.75">
      <c r="A2" s="65" t="s">
        <v>0</v>
      </c>
      <c r="B2" s="66" t="s">
        <v>1</v>
      </c>
      <c r="C2" s="67"/>
      <c r="D2" s="67"/>
      <c r="E2" s="68"/>
      <c r="F2" s="68"/>
      <c r="G2" s="68"/>
      <c r="H2" s="68"/>
      <c r="I2" s="68"/>
      <c r="J2" s="68"/>
      <c r="K2" s="68"/>
      <c r="L2" s="68"/>
      <c r="M2" s="68"/>
      <c r="N2" s="68"/>
      <c r="O2" s="68"/>
      <c r="P2" s="68"/>
      <c r="Q2" s="68"/>
      <c r="R2" s="69"/>
      <c r="S2" s="70"/>
      <c r="T2" s="70"/>
      <c r="U2" s="71" t="s">
        <v>2</v>
      </c>
      <c r="V2" s="71"/>
      <c r="W2" s="69"/>
      <c r="X2" s="68"/>
      <c r="Y2" s="68"/>
      <c r="Z2" s="68"/>
      <c r="AA2" s="68"/>
      <c r="AB2" s="68"/>
      <c r="AC2" s="68"/>
      <c r="AD2" s="68"/>
      <c r="AE2" s="68"/>
      <c r="AF2" s="72"/>
      <c r="AG2" s="73" t="s">
        <v>3</v>
      </c>
      <c r="AH2" s="74"/>
      <c r="AI2" s="74"/>
      <c r="AJ2" s="75"/>
      <c r="AK2" s="64" t="s">
        <v>0</v>
      </c>
      <c r="AL2" s="76"/>
    </row>
    <row r="3" spans="1:38" ht="15.75">
      <c r="A3" s="65" t="s">
        <v>0</v>
      </c>
      <c r="B3" s="67"/>
      <c r="C3" s="67"/>
      <c r="D3" s="67"/>
      <c r="E3" s="78"/>
      <c r="F3" s="78"/>
      <c r="G3" s="69"/>
      <c r="H3" s="69"/>
      <c r="I3" s="69"/>
      <c r="J3" s="69"/>
      <c r="K3" s="69"/>
      <c r="L3" s="69"/>
      <c r="M3" s="69"/>
      <c r="N3" s="69"/>
      <c r="O3" s="69"/>
      <c r="P3" s="69"/>
      <c r="Q3" s="69"/>
      <c r="R3" s="69"/>
      <c r="S3" s="70"/>
      <c r="T3" s="70"/>
      <c r="U3" s="79" t="s">
        <v>4</v>
      </c>
      <c r="V3" s="79"/>
      <c r="W3" s="69"/>
      <c r="X3" s="69"/>
      <c r="Y3" s="69"/>
      <c r="Z3" s="69"/>
      <c r="AA3" s="69"/>
      <c r="AB3" s="69"/>
      <c r="AC3" s="69"/>
      <c r="AD3" s="69"/>
      <c r="AE3" s="69"/>
      <c r="AF3" s="72"/>
      <c r="AG3" s="80" t="s">
        <v>5</v>
      </c>
      <c r="AH3" s="81"/>
      <c r="AI3" s="81"/>
      <c r="AJ3" s="72"/>
      <c r="AK3" s="64" t="s">
        <v>0</v>
      </c>
      <c r="AL3" s="76"/>
    </row>
    <row r="4" spans="1:38" ht="15.75">
      <c r="A4" s="65" t="s">
        <v>0</v>
      </c>
      <c r="B4" s="83" t="s">
        <v>6</v>
      </c>
      <c r="C4" s="83"/>
      <c r="D4" s="83"/>
      <c r="E4" s="84"/>
      <c r="F4" s="84"/>
      <c r="G4" s="85" t="s">
        <v>7</v>
      </c>
      <c r="H4" s="86"/>
      <c r="I4" s="86"/>
      <c r="J4" s="87"/>
      <c r="K4" s="252" t="s">
        <v>8</v>
      </c>
      <c r="L4" s="252"/>
      <c r="M4" s="252"/>
      <c r="N4" s="252"/>
      <c r="O4" s="252"/>
      <c r="P4" s="252"/>
      <c r="Q4" s="252"/>
      <c r="R4" s="252"/>
      <c r="S4" s="252"/>
      <c r="T4" s="252"/>
      <c r="U4" s="252"/>
      <c r="V4" s="79"/>
      <c r="W4" s="88" t="s">
        <v>9</v>
      </c>
      <c r="X4" s="253" t="s">
        <v>10</v>
      </c>
      <c r="Y4" s="253"/>
      <c r="Z4" s="253"/>
      <c r="AA4" s="253"/>
      <c r="AB4" s="89"/>
      <c r="AC4" s="90" t="s">
        <v>11</v>
      </c>
      <c r="AD4" s="91"/>
      <c r="AE4" s="92"/>
      <c r="AF4" s="72"/>
      <c r="AG4" s="93" t="s">
        <v>12</v>
      </c>
      <c r="AH4" s="93" t="s">
        <v>13</v>
      </c>
      <c r="AI4" s="93" t="s">
        <v>14</v>
      </c>
      <c r="AJ4" s="75"/>
      <c r="AK4" s="64" t="s">
        <v>0</v>
      </c>
      <c r="AL4" s="76"/>
    </row>
    <row r="5" spans="1:38" ht="21" customHeight="1">
      <c r="A5" s="65" t="s">
        <v>0</v>
      </c>
      <c r="B5" s="83" t="s">
        <v>15</v>
      </c>
      <c r="C5" s="83"/>
      <c r="D5" s="83"/>
      <c r="E5" s="84"/>
      <c r="F5" s="84"/>
      <c r="G5" s="94" t="s">
        <v>16</v>
      </c>
      <c r="H5" s="95"/>
      <c r="I5" s="95"/>
      <c r="J5" s="96"/>
      <c r="K5" s="254" t="s">
        <v>17</v>
      </c>
      <c r="L5" s="254"/>
      <c r="M5" s="254" t="s">
        <v>18</v>
      </c>
      <c r="N5" s="254"/>
      <c r="O5" s="254"/>
      <c r="P5" s="255" t="s">
        <v>19</v>
      </c>
      <c r="Q5" s="255"/>
      <c r="R5" s="255"/>
      <c r="S5" s="256" t="s">
        <v>20</v>
      </c>
      <c r="T5" s="256"/>
      <c r="U5" s="256"/>
      <c r="V5" s="79"/>
      <c r="W5" s="97"/>
      <c r="X5" s="98"/>
      <c r="Y5" s="98"/>
      <c r="Z5" s="98"/>
      <c r="AA5" s="99"/>
      <c r="AB5" s="100"/>
      <c r="AC5" s="101"/>
      <c r="AD5" s="102"/>
      <c r="AE5" s="103"/>
      <c r="AF5" s="72"/>
      <c r="AG5" s="104"/>
      <c r="AH5" s="104"/>
      <c r="AI5" s="105"/>
      <c r="AJ5" s="72"/>
      <c r="AK5" s="64" t="s">
        <v>0</v>
      </c>
      <c r="AL5" s="76"/>
    </row>
    <row r="6" spans="1:38" s="130" customFormat="1" ht="22.5" customHeight="1">
      <c r="A6" s="65" t="s">
        <v>0</v>
      </c>
      <c r="B6" s="106" t="s">
        <v>21</v>
      </c>
      <c r="C6" s="107"/>
      <c r="D6" s="108"/>
      <c r="E6" s="109" t="s">
        <v>22</v>
      </c>
      <c r="F6" s="110" t="s">
        <v>23</v>
      </c>
      <c r="G6" s="111" t="s">
        <v>24</v>
      </c>
      <c r="H6" s="112" t="s">
        <v>25</v>
      </c>
      <c r="I6" s="112" t="s">
        <v>26</v>
      </c>
      <c r="J6" s="113" t="s">
        <v>27</v>
      </c>
      <c r="K6" s="114" t="s">
        <v>28</v>
      </c>
      <c r="L6" s="115" t="s">
        <v>29</v>
      </c>
      <c r="M6" s="116" t="s">
        <v>30</v>
      </c>
      <c r="N6" s="117" t="s">
        <v>31</v>
      </c>
      <c r="O6" s="118" t="s">
        <v>32</v>
      </c>
      <c r="P6" s="119" t="s">
        <v>33</v>
      </c>
      <c r="Q6" s="119" t="s">
        <v>34</v>
      </c>
      <c r="R6" s="119" t="s">
        <v>35</v>
      </c>
      <c r="S6" s="120" t="s">
        <v>33</v>
      </c>
      <c r="T6" s="119" t="s">
        <v>34</v>
      </c>
      <c r="U6" s="121" t="s">
        <v>35</v>
      </c>
      <c r="V6" s="79"/>
      <c r="W6" s="122"/>
      <c r="X6" s="123" t="s">
        <v>24</v>
      </c>
      <c r="Y6" s="123" t="s">
        <v>25</v>
      </c>
      <c r="Z6" s="123" t="s">
        <v>26</v>
      </c>
      <c r="AA6" s="124" t="s">
        <v>27</v>
      </c>
      <c r="AB6" s="125">
        <v>250</v>
      </c>
      <c r="AC6" s="126">
        <v>45</v>
      </c>
      <c r="AD6" s="127">
        <v>24</v>
      </c>
      <c r="AE6" s="128" t="s">
        <v>27</v>
      </c>
      <c r="AF6" s="72"/>
      <c r="AG6" s="257" t="s">
        <v>36</v>
      </c>
      <c r="AH6" s="257"/>
      <c r="AI6" s="257"/>
      <c r="AJ6" s="75"/>
      <c r="AK6" s="64" t="s">
        <v>0</v>
      </c>
      <c r="AL6" s="76"/>
    </row>
    <row r="7" spans="1:38" s="141" customFormat="1" ht="18" customHeight="1">
      <c r="A7" s="65" t="s">
        <v>0</v>
      </c>
      <c r="B7" s="131"/>
      <c r="C7" s="132"/>
      <c r="D7" s="132"/>
      <c r="E7" s="132"/>
      <c r="F7" s="132"/>
      <c r="G7" s="133"/>
      <c r="H7" s="133"/>
      <c r="I7" s="133"/>
      <c r="J7" s="133"/>
      <c r="K7" s="134"/>
      <c r="L7" s="134"/>
      <c r="M7" s="134"/>
      <c r="N7" s="134"/>
      <c r="O7" s="134"/>
      <c r="P7" s="135"/>
      <c r="Q7" s="135"/>
      <c r="R7" s="136"/>
      <c r="S7" s="135"/>
      <c r="T7" s="135"/>
      <c r="U7" s="137"/>
      <c r="V7" s="79"/>
      <c r="W7" s="138"/>
      <c r="X7" s="139"/>
      <c r="Y7" s="139"/>
      <c r="Z7" s="139"/>
      <c r="AA7" s="139"/>
      <c r="AB7" s="139"/>
      <c r="AC7" s="139"/>
      <c r="AD7" s="139"/>
      <c r="AE7" s="140"/>
      <c r="AG7" s="257"/>
      <c r="AH7" s="257"/>
      <c r="AI7" s="257"/>
      <c r="AK7" s="64" t="s">
        <v>0</v>
      </c>
      <c r="AL7" s="76"/>
    </row>
    <row r="8" spans="1:38" s="141" customFormat="1" ht="18" customHeight="1">
      <c r="A8" s="65"/>
      <c r="B8" s="261" t="s">
        <v>37</v>
      </c>
      <c r="C8" s="262"/>
      <c r="D8" s="262"/>
      <c r="E8" s="178"/>
      <c r="F8" s="178"/>
      <c r="G8" s="179"/>
      <c r="H8" s="179"/>
      <c r="I8" s="179"/>
      <c r="J8" s="179"/>
      <c r="K8" s="180"/>
      <c r="L8" s="180"/>
      <c r="M8" s="180"/>
      <c r="N8" s="180"/>
      <c r="O8" s="180"/>
      <c r="P8" s="181"/>
      <c r="Q8" s="181"/>
      <c r="R8" s="180"/>
      <c r="S8" s="181"/>
      <c r="T8" s="181"/>
      <c r="U8" s="182"/>
      <c r="V8" s="183"/>
      <c r="W8" s="184"/>
      <c r="X8" s="185"/>
      <c r="Y8" s="185"/>
      <c r="Z8" s="185"/>
      <c r="AA8" s="185"/>
      <c r="AB8" s="185"/>
      <c r="AC8" s="185"/>
      <c r="AD8" s="185"/>
      <c r="AE8" s="186"/>
      <c r="AG8" s="257"/>
      <c r="AH8" s="257"/>
      <c r="AI8" s="257"/>
      <c r="AK8" s="64"/>
      <c r="AL8" s="76"/>
    </row>
    <row r="9" spans="1:38" s="141" customFormat="1" ht="30" customHeight="1">
      <c r="A9" s="65"/>
      <c r="B9" s="194"/>
      <c r="C9" s="195"/>
      <c r="D9" s="195" t="s">
        <v>38</v>
      </c>
      <c r="E9" s="196"/>
      <c r="F9" s="196" t="s">
        <v>39</v>
      </c>
      <c r="G9" s="197">
        <v>39</v>
      </c>
      <c r="H9" s="198">
        <v>15</v>
      </c>
      <c r="I9" s="198"/>
      <c r="J9" s="199"/>
      <c r="K9" s="200">
        <v>1</v>
      </c>
      <c r="L9" s="201"/>
      <c r="M9" s="202">
        <v>6</v>
      </c>
      <c r="N9" s="203">
        <v>6</v>
      </c>
      <c r="O9" s="201"/>
      <c r="P9" s="204" t="s">
        <v>40</v>
      </c>
      <c r="Q9" s="205" t="s">
        <v>41</v>
      </c>
      <c r="R9" s="206" t="s">
        <v>42</v>
      </c>
      <c r="S9" s="204" t="s">
        <v>43</v>
      </c>
      <c r="T9" s="205" t="s">
        <v>41</v>
      </c>
      <c r="U9" s="207">
        <v>1</v>
      </c>
      <c r="V9" s="79"/>
      <c r="W9" s="142"/>
      <c r="X9" s="143">
        <v>2</v>
      </c>
      <c r="Y9" s="144">
        <v>9</v>
      </c>
      <c r="Z9" s="144">
        <f>ROUNDUP(SUM($AG$5:$AI$5)/$AD$6,0)</f>
        <v>0</v>
      </c>
      <c r="AA9" s="145"/>
      <c r="AB9" s="143">
        <f>G9*X9*1.5</f>
        <v>117</v>
      </c>
      <c r="AC9" s="144">
        <f>H9*Y9</f>
        <v>135</v>
      </c>
      <c r="AD9" s="144">
        <f>I9*Z9</f>
        <v>0</v>
      </c>
      <c r="AE9" s="145"/>
      <c r="AG9" s="257"/>
      <c r="AH9" s="257"/>
      <c r="AI9" s="257"/>
      <c r="AJ9" s="146"/>
      <c r="AK9" s="64" t="s">
        <v>0</v>
      </c>
      <c r="AL9" s="76"/>
    </row>
    <row r="10" spans="1:38" s="141" customFormat="1" ht="30" customHeight="1">
      <c r="A10" s="65"/>
      <c r="B10" s="194"/>
      <c r="C10" s="195"/>
      <c r="D10" s="195" t="s">
        <v>44</v>
      </c>
      <c r="E10" s="208"/>
      <c r="F10" s="208" t="s">
        <v>39</v>
      </c>
      <c r="G10" s="209">
        <v>39</v>
      </c>
      <c r="H10" s="210">
        <v>15</v>
      </c>
      <c r="I10" s="210"/>
      <c r="J10" s="211"/>
      <c r="K10" s="212">
        <v>1</v>
      </c>
      <c r="L10" s="213"/>
      <c r="M10" s="214">
        <v>6</v>
      </c>
      <c r="N10" s="215">
        <v>6</v>
      </c>
      <c r="O10" s="213"/>
      <c r="P10" s="204" t="s">
        <v>40</v>
      </c>
      <c r="Q10" s="216" t="s">
        <v>41</v>
      </c>
      <c r="R10" s="206" t="s">
        <v>42</v>
      </c>
      <c r="S10" s="204" t="s">
        <v>43</v>
      </c>
      <c r="T10" s="205" t="s">
        <v>41</v>
      </c>
      <c r="U10" s="207">
        <v>1</v>
      </c>
      <c r="V10" s="79"/>
      <c r="W10" s="147"/>
      <c r="X10" s="148"/>
      <c r="Y10" s="149"/>
      <c r="Z10" s="149"/>
      <c r="AA10" s="150"/>
      <c r="AB10" s="148"/>
      <c r="AC10" s="149"/>
      <c r="AD10" s="149"/>
      <c r="AE10" s="150"/>
      <c r="AG10" s="129"/>
      <c r="AH10" s="129"/>
      <c r="AI10" s="129"/>
      <c r="AJ10" s="146"/>
      <c r="AK10" s="64"/>
      <c r="AL10" s="76"/>
    </row>
    <row r="11" spans="1:38" s="141" customFormat="1" ht="30" customHeight="1">
      <c r="A11" s="65"/>
      <c r="B11" s="194"/>
      <c r="C11" s="195"/>
      <c r="D11" s="195" t="s">
        <v>45</v>
      </c>
      <c r="E11" s="208"/>
      <c r="F11" s="208" t="s">
        <v>39</v>
      </c>
      <c r="G11" s="209">
        <v>24</v>
      </c>
      <c r="H11" s="210"/>
      <c r="I11" s="210"/>
      <c r="J11" s="211"/>
      <c r="K11" s="212">
        <v>1</v>
      </c>
      <c r="L11" s="213"/>
      <c r="M11" s="214">
        <v>3</v>
      </c>
      <c r="N11" s="215">
        <v>3</v>
      </c>
      <c r="O11" s="213"/>
      <c r="P11" s="204" t="s">
        <v>43</v>
      </c>
      <c r="Q11" s="216" t="s">
        <v>41</v>
      </c>
      <c r="R11" s="217" t="s">
        <v>43</v>
      </c>
      <c r="S11" s="204" t="s">
        <v>43</v>
      </c>
      <c r="T11" s="205" t="s">
        <v>41</v>
      </c>
      <c r="U11" s="207">
        <v>1</v>
      </c>
      <c r="V11" s="79"/>
      <c r="W11" s="147"/>
      <c r="X11" s="148"/>
      <c r="Y11" s="149"/>
      <c r="Z11" s="149"/>
      <c r="AA11" s="150"/>
      <c r="AB11" s="148"/>
      <c r="AC11" s="149"/>
      <c r="AD11" s="149"/>
      <c r="AE11" s="150"/>
      <c r="AG11" s="129"/>
      <c r="AH11" s="129"/>
      <c r="AI11" s="129"/>
      <c r="AJ11" s="146"/>
      <c r="AK11" s="64"/>
      <c r="AL11" s="76"/>
    </row>
    <row r="12" spans="1:38" s="141" customFormat="1" ht="18" customHeight="1">
      <c r="A12" s="65"/>
      <c r="B12" s="263" t="s">
        <v>46</v>
      </c>
      <c r="C12" s="264"/>
      <c r="D12" s="264"/>
      <c r="E12" s="218"/>
      <c r="F12" s="218"/>
      <c r="G12" s="219"/>
      <c r="H12" s="219"/>
      <c r="I12" s="219"/>
      <c r="J12" s="219"/>
      <c r="K12" s="220"/>
      <c r="L12" s="220"/>
      <c r="M12" s="220"/>
      <c r="N12" s="220"/>
      <c r="O12" s="220"/>
      <c r="P12" s="221"/>
      <c r="Q12" s="221"/>
      <c r="R12" s="220"/>
      <c r="S12" s="221"/>
      <c r="T12" s="221"/>
      <c r="U12" s="222"/>
      <c r="V12" s="183"/>
      <c r="W12" s="184"/>
      <c r="X12" s="185"/>
      <c r="Y12" s="185"/>
      <c r="Z12" s="185"/>
      <c r="AA12" s="185"/>
      <c r="AB12" s="185"/>
      <c r="AC12" s="185"/>
      <c r="AD12" s="185"/>
      <c r="AE12" s="186"/>
      <c r="AG12" s="129"/>
      <c r="AH12" s="129"/>
      <c r="AI12" s="129"/>
      <c r="AK12" s="64"/>
      <c r="AL12" s="76"/>
    </row>
    <row r="13" spans="1:38" s="141" customFormat="1" ht="30" customHeight="1">
      <c r="A13" s="65"/>
      <c r="B13" s="194"/>
      <c r="C13" s="195" t="s">
        <v>47</v>
      </c>
      <c r="D13" s="195" t="s">
        <v>48</v>
      </c>
      <c r="E13" s="208"/>
      <c r="F13" s="208"/>
      <c r="G13" s="209">
        <v>36</v>
      </c>
      <c r="H13" s="210"/>
      <c r="I13" s="210"/>
      <c r="J13" s="211"/>
      <c r="K13" s="209">
        <v>2</v>
      </c>
      <c r="L13" s="223"/>
      <c r="M13" s="224">
        <v>5</v>
      </c>
      <c r="N13" s="225">
        <v>5</v>
      </c>
      <c r="O13" s="223"/>
      <c r="P13" s="204" t="s">
        <v>40</v>
      </c>
      <c r="Q13" s="226" t="s">
        <v>41</v>
      </c>
      <c r="R13" s="206" t="s">
        <v>42</v>
      </c>
      <c r="S13" s="204" t="s">
        <v>43</v>
      </c>
      <c r="T13" s="205" t="s">
        <v>41</v>
      </c>
      <c r="U13" s="207">
        <v>1</v>
      </c>
      <c r="V13" s="79"/>
      <c r="W13" s="147"/>
      <c r="X13" s="148"/>
      <c r="Y13" s="149"/>
      <c r="Z13" s="149"/>
      <c r="AA13" s="150"/>
      <c r="AB13" s="148"/>
      <c r="AC13" s="149"/>
      <c r="AD13" s="149"/>
      <c r="AE13" s="150"/>
      <c r="AG13" s="151"/>
      <c r="AK13" s="64"/>
      <c r="AL13" s="76"/>
    </row>
    <row r="14" spans="1:38" s="141" customFormat="1" ht="30" customHeight="1">
      <c r="A14" s="65"/>
      <c r="B14" s="194"/>
      <c r="C14" s="195" t="s">
        <v>49</v>
      </c>
      <c r="D14" s="195" t="s">
        <v>50</v>
      </c>
      <c r="E14" s="208"/>
      <c r="F14" s="208" t="s">
        <v>39</v>
      </c>
      <c r="G14" s="209">
        <v>27</v>
      </c>
      <c r="H14" s="210"/>
      <c r="I14" s="210"/>
      <c r="J14" s="211"/>
      <c r="K14" s="209">
        <v>2</v>
      </c>
      <c r="L14" s="223"/>
      <c r="M14" s="224">
        <v>5</v>
      </c>
      <c r="N14" s="225">
        <v>5</v>
      </c>
      <c r="O14" s="223"/>
      <c r="P14" s="204" t="s">
        <v>43</v>
      </c>
      <c r="Q14" s="226" t="s">
        <v>41</v>
      </c>
      <c r="R14" s="227">
        <v>1</v>
      </c>
      <c r="S14" s="204" t="s">
        <v>43</v>
      </c>
      <c r="T14" s="205" t="s">
        <v>41</v>
      </c>
      <c r="U14" s="207">
        <v>1</v>
      </c>
      <c r="V14" s="79"/>
      <c r="W14" s="147"/>
      <c r="X14" s="148"/>
      <c r="Y14" s="149"/>
      <c r="Z14" s="149"/>
      <c r="AA14" s="150"/>
      <c r="AB14" s="148"/>
      <c r="AC14" s="149"/>
      <c r="AD14" s="149"/>
      <c r="AE14" s="150"/>
      <c r="AG14" s="151"/>
      <c r="AK14" s="64"/>
      <c r="AL14" s="76"/>
    </row>
    <row r="15" spans="1:38" s="141" customFormat="1" ht="30" customHeight="1">
      <c r="A15" s="65"/>
      <c r="B15" s="194"/>
      <c r="C15" s="195" t="s">
        <v>51</v>
      </c>
      <c r="D15" s="195" t="s">
        <v>52</v>
      </c>
      <c r="E15" s="208"/>
      <c r="F15" s="208" t="s">
        <v>39</v>
      </c>
      <c r="G15" s="209">
        <v>27</v>
      </c>
      <c r="H15" s="210"/>
      <c r="I15" s="210"/>
      <c r="J15" s="211"/>
      <c r="K15" s="209">
        <v>2</v>
      </c>
      <c r="L15" s="223"/>
      <c r="M15" s="224">
        <v>5</v>
      </c>
      <c r="N15" s="225">
        <v>5</v>
      </c>
      <c r="O15" s="223"/>
      <c r="P15" s="228" t="s">
        <v>43</v>
      </c>
      <c r="Q15" s="226" t="s">
        <v>41</v>
      </c>
      <c r="R15" s="227">
        <v>1</v>
      </c>
      <c r="S15" s="204" t="s">
        <v>43</v>
      </c>
      <c r="T15" s="205" t="s">
        <v>41</v>
      </c>
      <c r="U15" s="207">
        <v>1</v>
      </c>
      <c r="V15" s="79"/>
      <c r="W15" s="147"/>
      <c r="X15" s="148"/>
      <c r="Y15" s="149"/>
      <c r="Z15" s="149"/>
      <c r="AA15" s="150"/>
      <c r="AB15" s="148"/>
      <c r="AC15" s="149"/>
      <c r="AD15" s="149"/>
      <c r="AE15" s="150"/>
      <c r="AG15" s="151"/>
      <c r="AK15" s="64"/>
      <c r="AL15" s="76"/>
    </row>
    <row r="16" spans="1:38" s="141" customFormat="1" ht="18" customHeight="1">
      <c r="A16" s="65"/>
      <c r="B16" s="263" t="s">
        <v>53</v>
      </c>
      <c r="C16" s="264"/>
      <c r="D16" s="264"/>
      <c r="E16" s="218"/>
      <c r="F16" s="218"/>
      <c r="G16" s="219"/>
      <c r="H16" s="219"/>
      <c r="I16" s="219"/>
      <c r="J16" s="219"/>
      <c r="K16" s="220"/>
      <c r="L16" s="220"/>
      <c r="M16" s="220"/>
      <c r="N16" s="220"/>
      <c r="O16" s="220"/>
      <c r="P16" s="221"/>
      <c r="Q16" s="221"/>
      <c r="R16" s="220"/>
      <c r="S16" s="221"/>
      <c r="T16" s="221"/>
      <c r="U16" s="222"/>
      <c r="V16" s="183"/>
      <c r="W16" s="184"/>
      <c r="X16" s="185"/>
      <c r="Y16" s="185"/>
      <c r="Z16" s="185"/>
      <c r="AA16" s="185"/>
      <c r="AB16" s="185"/>
      <c r="AC16" s="185"/>
      <c r="AD16" s="185"/>
      <c r="AE16" s="186"/>
      <c r="AG16" s="151" t="s">
        <v>54</v>
      </c>
      <c r="AK16" s="64"/>
      <c r="AL16" s="76"/>
    </row>
    <row r="17" spans="1:38" s="141" customFormat="1" ht="30" customHeight="1">
      <c r="A17" s="65"/>
      <c r="B17" s="258"/>
      <c r="C17" s="195" t="s">
        <v>55</v>
      </c>
      <c r="D17" s="195" t="s">
        <v>56</v>
      </c>
      <c r="E17" s="208"/>
      <c r="F17" s="208"/>
      <c r="G17" s="209"/>
      <c r="H17" s="210">
        <v>18</v>
      </c>
      <c r="I17" s="210"/>
      <c r="J17" s="211"/>
      <c r="K17" s="209" t="s">
        <v>57</v>
      </c>
      <c r="L17" s="223"/>
      <c r="M17" s="229">
        <v>3</v>
      </c>
      <c r="N17" s="230">
        <v>3</v>
      </c>
      <c r="O17" s="223"/>
      <c r="P17" s="228" t="s">
        <v>40</v>
      </c>
      <c r="Q17" s="226" t="s">
        <v>58</v>
      </c>
      <c r="R17" s="206" t="s">
        <v>42</v>
      </c>
      <c r="S17" s="204" t="s">
        <v>43</v>
      </c>
      <c r="T17" s="205" t="s">
        <v>41</v>
      </c>
      <c r="U17" s="231">
        <v>1</v>
      </c>
      <c r="V17" s="79"/>
      <c r="W17" s="147"/>
      <c r="X17" s="148"/>
      <c r="Y17" s="149"/>
      <c r="Z17" s="149"/>
      <c r="AA17" s="150"/>
      <c r="AB17" s="148"/>
      <c r="AC17" s="149"/>
      <c r="AD17" s="149"/>
      <c r="AE17" s="150"/>
      <c r="AG17" s="151"/>
      <c r="AK17" s="64"/>
      <c r="AL17" s="76"/>
    </row>
    <row r="18" spans="1:38" s="141" customFormat="1" ht="30" customHeight="1">
      <c r="A18" s="65"/>
      <c r="B18" s="258"/>
      <c r="C18" s="195" t="s">
        <v>59</v>
      </c>
      <c r="D18" s="195" t="s">
        <v>60</v>
      </c>
      <c r="E18" s="208"/>
      <c r="F18" s="208"/>
      <c r="G18" s="209">
        <v>18</v>
      </c>
      <c r="H18" s="210"/>
      <c r="I18" s="210"/>
      <c r="J18" s="211"/>
      <c r="K18" s="209" t="s">
        <v>57</v>
      </c>
      <c r="L18" s="223"/>
      <c r="M18" s="229">
        <v>3</v>
      </c>
      <c r="N18" s="230">
        <v>3</v>
      </c>
      <c r="O18" s="223"/>
      <c r="P18" s="228" t="s">
        <v>40</v>
      </c>
      <c r="Q18" s="226" t="s">
        <v>41</v>
      </c>
      <c r="R18" s="206" t="s">
        <v>42</v>
      </c>
      <c r="S18" s="204" t="s">
        <v>43</v>
      </c>
      <c r="T18" s="205" t="s">
        <v>41</v>
      </c>
      <c r="U18" s="231">
        <v>1</v>
      </c>
      <c r="V18" s="79"/>
      <c r="W18" s="147"/>
      <c r="X18" s="148"/>
      <c r="Y18" s="149"/>
      <c r="Z18" s="149"/>
      <c r="AA18" s="150"/>
      <c r="AB18" s="148"/>
      <c r="AC18" s="149"/>
      <c r="AD18" s="149"/>
      <c r="AE18" s="150"/>
      <c r="AG18" s="151"/>
      <c r="AK18" s="64"/>
      <c r="AL18" s="76"/>
    </row>
    <row r="19" spans="1:38" s="141" customFormat="1" ht="30" customHeight="1">
      <c r="A19" s="65"/>
      <c r="B19" s="258"/>
      <c r="C19" s="195"/>
      <c r="D19" s="195" t="s">
        <v>61</v>
      </c>
      <c r="E19" s="208"/>
      <c r="F19" s="208"/>
      <c r="G19" s="209">
        <v>9</v>
      </c>
      <c r="H19" s="210"/>
      <c r="I19" s="210"/>
      <c r="J19" s="211"/>
      <c r="K19" s="209" t="s">
        <v>57</v>
      </c>
      <c r="L19" s="223"/>
      <c r="M19" s="229">
        <v>2</v>
      </c>
      <c r="N19" s="230">
        <v>2</v>
      </c>
      <c r="O19" s="223"/>
      <c r="P19" s="228" t="s">
        <v>62</v>
      </c>
      <c r="Q19" s="226"/>
      <c r="R19" s="232" t="s">
        <v>62</v>
      </c>
      <c r="S19" s="259" t="s">
        <v>63</v>
      </c>
      <c r="T19" s="260"/>
      <c r="U19" s="260"/>
      <c r="V19" s="79"/>
      <c r="W19" s="147"/>
      <c r="X19" s="148"/>
      <c r="Y19" s="149"/>
      <c r="Z19" s="149"/>
      <c r="AA19" s="150"/>
      <c r="AB19" s="148"/>
      <c r="AC19" s="149"/>
      <c r="AD19" s="149"/>
      <c r="AE19" s="150"/>
      <c r="AG19" s="151"/>
      <c r="AK19" s="64"/>
      <c r="AL19" s="76"/>
    </row>
    <row r="20" spans="1:38" s="141" customFormat="1" ht="30" customHeight="1">
      <c r="A20" s="65"/>
      <c r="B20" s="258"/>
      <c r="C20" s="195"/>
      <c r="D20" s="195" t="s">
        <v>64</v>
      </c>
      <c r="E20" s="208"/>
      <c r="F20" s="208"/>
      <c r="G20" s="209">
        <v>8</v>
      </c>
      <c r="H20" s="210"/>
      <c r="I20" s="210"/>
      <c r="J20" s="211"/>
      <c r="K20" s="209" t="s">
        <v>57</v>
      </c>
      <c r="L20" s="223"/>
      <c r="M20" s="229">
        <v>2</v>
      </c>
      <c r="N20" s="230">
        <v>2</v>
      </c>
      <c r="O20" s="223"/>
      <c r="P20" s="228" t="s">
        <v>62</v>
      </c>
      <c r="Q20" s="226"/>
      <c r="R20" s="232" t="s">
        <v>62</v>
      </c>
      <c r="S20" s="259" t="s">
        <v>63</v>
      </c>
      <c r="T20" s="260"/>
      <c r="U20" s="260"/>
      <c r="V20" s="79"/>
      <c r="W20" s="147"/>
      <c r="X20" s="148"/>
      <c r="Y20" s="149"/>
      <c r="Z20" s="149"/>
      <c r="AA20" s="150"/>
      <c r="AB20" s="148"/>
      <c r="AC20" s="149"/>
      <c r="AD20" s="149"/>
      <c r="AE20" s="150"/>
      <c r="AG20" s="151"/>
      <c r="AK20" s="64"/>
      <c r="AL20" s="76"/>
    </row>
    <row r="21" spans="1:38" s="160" customFormat="1">
      <c r="A21" s="65"/>
      <c r="B21" s="233"/>
      <c r="C21" s="233"/>
      <c r="D21" s="233"/>
      <c r="E21" s="234" t="s">
        <v>65</v>
      </c>
      <c r="F21" s="235">
        <f>SUM(G21:J21)</f>
        <v>275</v>
      </c>
      <c r="G21" s="236">
        <f>SUM(G9:G20)</f>
        <v>227</v>
      </c>
      <c r="H21" s="236">
        <f>SUM(H9:H20)</f>
        <v>48</v>
      </c>
      <c r="I21" s="236">
        <f>SUM(I9:I20)</f>
        <v>0</v>
      </c>
      <c r="J21" s="236">
        <f>SUM(J9:J20)</f>
        <v>0</v>
      </c>
      <c r="K21" s="237"/>
      <c r="L21" s="237"/>
      <c r="M21" s="237">
        <f>SUM(M9:M20)</f>
        <v>40</v>
      </c>
      <c r="N21" s="237">
        <f>SUM(N9:N20)</f>
        <v>40</v>
      </c>
      <c r="O21" s="238"/>
      <c r="P21" s="239"/>
      <c r="Q21" s="239"/>
      <c r="R21" s="239"/>
      <c r="S21" s="239"/>
      <c r="T21" s="239"/>
      <c r="U21" s="239"/>
      <c r="V21" s="156"/>
      <c r="W21" s="157"/>
      <c r="X21" s="157"/>
      <c r="Y21" s="157"/>
      <c r="Z21" s="157"/>
      <c r="AA21" s="158" t="s">
        <v>66</v>
      </c>
      <c r="AB21" s="159">
        <f>SUM(AB9:AD20)</f>
        <v>252</v>
      </c>
      <c r="AD21" s="161" t="s">
        <v>67</v>
      </c>
      <c r="AE21" s="162">
        <f>SUM(AE9:AE20)</f>
        <v>0</v>
      </c>
      <c r="AG21" s="163"/>
      <c r="AH21" s="163"/>
      <c r="AI21" s="75"/>
      <c r="AJ21" s="146"/>
      <c r="AK21" s="164" t="s">
        <v>0</v>
      </c>
      <c r="AL21" s="165"/>
    </row>
    <row r="22" spans="1:38" s="141" customFormat="1" ht="18.75">
      <c r="A22" s="152" t="s">
        <v>0</v>
      </c>
      <c r="B22" s="240"/>
      <c r="C22" s="241"/>
      <c r="D22" s="240"/>
      <c r="E22" s="234"/>
      <c r="F22" s="242" t="s">
        <v>68</v>
      </c>
      <c r="G22" s="236"/>
      <c r="H22" s="236"/>
      <c r="I22" s="236"/>
      <c r="J22" s="236"/>
      <c r="K22" s="237"/>
      <c r="L22" s="237"/>
      <c r="M22" s="237"/>
      <c r="N22" s="237"/>
      <c r="O22" s="237"/>
      <c r="P22" s="243" t="s">
        <v>69</v>
      </c>
      <c r="Q22" s="244"/>
      <c r="R22" s="244"/>
      <c r="S22" s="244"/>
      <c r="T22" s="244"/>
      <c r="U22" s="244"/>
      <c r="V22" s="168"/>
      <c r="W22" s="154"/>
      <c r="X22" s="154"/>
      <c r="Y22" s="154"/>
      <c r="Z22" s="154"/>
      <c r="AA22" s="154"/>
      <c r="AB22" s="153"/>
      <c r="AC22" s="154"/>
      <c r="AD22" s="155"/>
      <c r="AE22" s="154"/>
      <c r="AF22" s="154"/>
      <c r="AG22" s="154"/>
      <c r="AH22" s="154"/>
      <c r="AI22" s="154"/>
      <c r="AJ22" s="169"/>
      <c r="AK22" s="64" t="s">
        <v>0</v>
      </c>
      <c r="AL22" s="76"/>
    </row>
    <row r="23" spans="1:38" s="141" customFormat="1">
      <c r="A23" s="65"/>
      <c r="B23" s="240"/>
      <c r="C23" s="240"/>
      <c r="D23" s="240"/>
      <c r="E23" s="234"/>
      <c r="F23" s="234"/>
      <c r="G23" s="236"/>
      <c r="H23" s="236"/>
      <c r="I23" s="236"/>
      <c r="J23" s="236"/>
      <c r="K23" s="237"/>
      <c r="L23" s="237"/>
      <c r="M23" s="237"/>
      <c r="N23" s="237"/>
      <c r="O23" s="237"/>
      <c r="P23" s="244"/>
      <c r="Q23" s="244"/>
      <c r="R23" s="244"/>
      <c r="S23" s="244"/>
      <c r="T23" s="244"/>
      <c r="U23" s="244"/>
      <c r="V23" s="168"/>
      <c r="W23" s="154"/>
      <c r="X23" s="154"/>
      <c r="Y23" s="154"/>
      <c r="Z23" s="154"/>
      <c r="AA23" s="154"/>
      <c r="AB23" s="153"/>
      <c r="AC23" s="154"/>
      <c r="AD23" s="155"/>
      <c r="AE23" s="154"/>
      <c r="AF23" s="154"/>
      <c r="AG23" s="154"/>
      <c r="AH23" s="154"/>
      <c r="AI23" s="154"/>
      <c r="AJ23" s="169"/>
      <c r="AK23" s="64" t="s">
        <v>0</v>
      </c>
      <c r="AL23" s="76"/>
    </row>
    <row r="24" spans="1:38">
      <c r="A24" s="65"/>
      <c r="B24" s="82"/>
      <c r="C24" s="82"/>
      <c r="D24" s="82"/>
      <c r="E24" s="82"/>
      <c r="F24" s="82"/>
      <c r="G24" s="170"/>
      <c r="H24" s="170"/>
      <c r="I24" s="170"/>
      <c r="J24" s="170"/>
      <c r="K24" s="82"/>
      <c r="L24" s="82"/>
      <c r="M24" s="82"/>
      <c r="N24" s="82"/>
      <c r="O24" s="82"/>
      <c r="P24" s="82"/>
      <c r="Q24" s="82"/>
      <c r="R24" s="130"/>
      <c r="S24" s="82"/>
      <c r="T24" s="82"/>
      <c r="U24" s="82"/>
      <c r="V24" s="82"/>
      <c r="W24" s="130"/>
      <c r="X24" s="2"/>
      <c r="Y24" s="2"/>
      <c r="Z24" s="2"/>
      <c r="AA24" s="2"/>
      <c r="AB24" s="170"/>
      <c r="AC24" s="170"/>
      <c r="AD24" s="170"/>
      <c r="AE24" s="170"/>
      <c r="AG24" s="82"/>
      <c r="AH24" s="82"/>
      <c r="AI24" s="82"/>
      <c r="AJ24" s="171"/>
      <c r="AK24" s="82"/>
    </row>
    <row r="25" spans="1:38">
      <c r="B25" s="82"/>
      <c r="C25" s="82"/>
      <c r="D25" s="82"/>
      <c r="E25" s="82"/>
      <c r="F25" s="82"/>
      <c r="G25" s="170"/>
      <c r="H25" s="170"/>
      <c r="I25" s="170"/>
      <c r="J25" s="170"/>
      <c r="K25" s="82"/>
      <c r="L25" s="82"/>
      <c r="M25" s="82"/>
      <c r="N25" s="82"/>
      <c r="O25" s="82"/>
      <c r="P25" s="82"/>
      <c r="Q25" s="82"/>
      <c r="R25" s="130"/>
      <c r="S25" s="82"/>
      <c r="T25" s="82"/>
      <c r="U25" s="82"/>
      <c r="V25" s="82"/>
      <c r="W25" s="130"/>
      <c r="X25" s="2"/>
      <c r="Y25" s="2"/>
      <c r="Z25" s="2"/>
      <c r="AA25" s="2"/>
      <c r="AB25" s="170"/>
      <c r="AC25" s="170"/>
      <c r="AD25" s="170"/>
      <c r="AE25" s="170"/>
      <c r="AG25" s="82"/>
      <c r="AH25" s="82"/>
      <c r="AI25" s="82"/>
      <c r="AJ25" s="171"/>
      <c r="AK25" s="82"/>
    </row>
    <row r="26" spans="1:38">
      <c r="B26" s="82"/>
      <c r="C26" s="82"/>
      <c r="D26" s="82"/>
      <c r="E26" s="82"/>
      <c r="F26" s="82"/>
      <c r="G26" s="170"/>
      <c r="H26" s="170"/>
      <c r="I26" s="170"/>
      <c r="J26" s="170"/>
      <c r="K26" s="82"/>
      <c r="L26" s="82"/>
      <c r="M26" s="82"/>
      <c r="N26" s="82"/>
      <c r="O26" s="82"/>
      <c r="P26" s="82"/>
      <c r="Q26" s="82"/>
      <c r="R26" s="130"/>
      <c r="S26" s="82"/>
      <c r="T26" s="82"/>
      <c r="U26" s="82"/>
      <c r="V26" s="82"/>
      <c r="W26" s="130"/>
      <c r="X26" s="2"/>
      <c r="Y26" s="2"/>
      <c r="Z26" s="2"/>
      <c r="AA26" s="2"/>
      <c r="AB26" s="170"/>
      <c r="AC26" s="170"/>
      <c r="AD26" s="170"/>
      <c r="AE26" s="170"/>
      <c r="AG26" s="82"/>
      <c r="AH26" s="82"/>
      <c r="AI26" s="82"/>
      <c r="AJ26" s="171"/>
      <c r="AK26" s="82"/>
    </row>
    <row r="27" spans="1:38">
      <c r="B27" s="82"/>
      <c r="C27" s="82"/>
      <c r="D27" s="82"/>
      <c r="E27" s="82"/>
      <c r="F27" s="82"/>
      <c r="G27" s="170"/>
      <c r="H27" s="170"/>
      <c r="I27" s="170"/>
      <c r="J27" s="170"/>
      <c r="K27" s="82"/>
      <c r="L27" s="82"/>
      <c r="M27" s="82"/>
      <c r="N27" s="82"/>
      <c r="O27" s="82"/>
      <c r="P27" s="82"/>
      <c r="Q27" s="82"/>
      <c r="R27" s="130"/>
      <c r="S27" s="82"/>
      <c r="T27" s="82"/>
      <c r="U27" s="82"/>
      <c r="V27" s="82"/>
      <c r="W27" s="130"/>
      <c r="X27" s="2"/>
      <c r="Y27" s="2"/>
      <c r="Z27" s="2"/>
      <c r="AA27" s="2"/>
      <c r="AB27" s="170"/>
      <c r="AC27" s="170"/>
      <c r="AD27" s="170"/>
      <c r="AE27" s="170"/>
      <c r="AG27" s="82"/>
      <c r="AH27" s="82"/>
      <c r="AI27" s="82"/>
      <c r="AJ27" s="171"/>
      <c r="AK27" s="82"/>
    </row>
    <row r="28" spans="1:38">
      <c r="B28" s="82"/>
      <c r="C28" s="82"/>
      <c r="D28" s="82"/>
      <c r="E28" s="82"/>
      <c r="F28" s="82"/>
      <c r="G28" s="170"/>
      <c r="H28" s="170"/>
      <c r="I28" s="170"/>
      <c r="J28" s="170"/>
      <c r="K28" s="82"/>
      <c r="L28" s="82"/>
      <c r="M28" s="82"/>
      <c r="N28" s="82"/>
      <c r="O28" s="82"/>
      <c r="P28" s="82"/>
      <c r="Q28" s="82"/>
      <c r="R28" s="130"/>
      <c r="S28" s="82"/>
      <c r="T28" s="82"/>
      <c r="U28" s="82"/>
      <c r="V28" s="82"/>
      <c r="W28" s="130"/>
      <c r="X28" s="2"/>
      <c r="Y28" s="2"/>
      <c r="Z28" s="2"/>
      <c r="AA28" s="2"/>
      <c r="AB28" s="170"/>
      <c r="AC28" s="170"/>
      <c r="AD28" s="170"/>
      <c r="AE28" s="170"/>
      <c r="AG28" s="82"/>
      <c r="AH28" s="82"/>
      <c r="AI28" s="82"/>
      <c r="AJ28" s="171"/>
      <c r="AK28" s="82"/>
    </row>
    <row r="29" spans="1:38">
      <c r="B29" s="82"/>
      <c r="C29" s="82"/>
      <c r="D29" s="82"/>
      <c r="E29" s="82"/>
      <c r="F29" s="82"/>
      <c r="G29" s="170"/>
      <c r="H29" s="170"/>
      <c r="I29" s="170"/>
      <c r="J29" s="170"/>
      <c r="K29" s="82"/>
      <c r="L29" s="82"/>
      <c r="M29" s="82"/>
      <c r="N29" s="82"/>
      <c r="O29" s="82"/>
      <c r="P29" s="82"/>
      <c r="Q29" s="82"/>
      <c r="R29" s="130"/>
      <c r="S29" s="82"/>
      <c r="T29" s="82"/>
      <c r="U29" s="82"/>
      <c r="V29" s="82"/>
      <c r="W29" s="130"/>
      <c r="X29" s="2"/>
      <c r="Y29" s="2"/>
      <c r="Z29" s="2"/>
      <c r="AA29" s="2"/>
      <c r="AB29" s="170"/>
      <c r="AC29" s="170"/>
      <c r="AD29" s="170"/>
      <c r="AE29" s="170"/>
      <c r="AG29" s="82"/>
      <c r="AH29" s="82"/>
      <c r="AI29" s="82"/>
      <c r="AJ29" s="171"/>
      <c r="AK29" s="82"/>
    </row>
    <row r="30" spans="1:38">
      <c r="B30" s="82"/>
      <c r="C30" s="82"/>
      <c r="D30" s="82"/>
      <c r="E30" s="82"/>
      <c r="F30" s="82"/>
      <c r="G30" s="170"/>
      <c r="H30" s="170"/>
      <c r="I30" s="170"/>
      <c r="J30" s="170"/>
      <c r="K30" s="82"/>
      <c r="L30" s="82"/>
      <c r="M30" s="82"/>
      <c r="N30" s="82"/>
      <c r="O30" s="82"/>
      <c r="P30" s="82"/>
      <c r="Q30" s="82"/>
      <c r="R30" s="130"/>
      <c r="S30" s="82"/>
      <c r="T30" s="82"/>
      <c r="U30" s="82"/>
      <c r="V30" s="82"/>
      <c r="W30" s="130"/>
      <c r="X30" s="2"/>
      <c r="Y30" s="2"/>
      <c r="Z30" s="2"/>
      <c r="AA30" s="2"/>
      <c r="AB30" s="170"/>
      <c r="AC30" s="170"/>
      <c r="AD30" s="170"/>
      <c r="AE30" s="170"/>
      <c r="AG30" s="82"/>
      <c r="AH30" s="82"/>
      <c r="AI30" s="82"/>
      <c r="AJ30" s="171"/>
      <c r="AK30" s="82"/>
    </row>
    <row r="31" spans="1:38">
      <c r="B31" s="82"/>
      <c r="C31" s="82"/>
      <c r="D31" s="82"/>
      <c r="E31" s="82"/>
      <c r="F31" s="82"/>
      <c r="G31" s="170"/>
      <c r="H31" s="170"/>
      <c r="I31" s="170"/>
      <c r="J31" s="170"/>
      <c r="K31" s="82"/>
      <c r="L31" s="82"/>
      <c r="M31" s="82"/>
      <c r="N31" s="82"/>
      <c r="O31" s="82"/>
      <c r="P31" s="82"/>
      <c r="Q31" s="82"/>
      <c r="R31" s="130"/>
      <c r="S31" s="82"/>
      <c r="T31" s="82"/>
      <c r="U31" s="82"/>
      <c r="V31" s="82"/>
      <c r="W31" s="130"/>
      <c r="X31" s="2"/>
      <c r="Y31" s="2"/>
      <c r="Z31" s="2"/>
      <c r="AA31" s="2"/>
      <c r="AB31" s="170"/>
      <c r="AC31" s="170"/>
      <c r="AD31" s="170"/>
      <c r="AE31" s="170"/>
      <c r="AG31" s="82"/>
      <c r="AH31" s="82"/>
      <c r="AI31" s="82"/>
      <c r="AJ31" s="171"/>
      <c r="AK31" s="82"/>
    </row>
    <row r="32" spans="1:38">
      <c r="B32" s="82"/>
      <c r="C32" s="82"/>
      <c r="D32" s="82"/>
      <c r="E32" s="82"/>
      <c r="F32" s="82"/>
      <c r="G32" s="170"/>
      <c r="H32" s="170"/>
      <c r="I32" s="170"/>
      <c r="J32" s="170"/>
      <c r="K32" s="82"/>
      <c r="L32" s="82"/>
      <c r="M32" s="82"/>
      <c r="N32" s="82"/>
      <c r="O32" s="82"/>
      <c r="P32" s="82"/>
      <c r="Q32" s="82"/>
      <c r="R32" s="130"/>
      <c r="S32" s="82"/>
      <c r="T32" s="82"/>
      <c r="U32" s="82"/>
      <c r="V32" s="82"/>
      <c r="W32" s="130"/>
      <c r="X32" s="2"/>
      <c r="Y32" s="2"/>
      <c r="Z32" s="2"/>
      <c r="AA32" s="2"/>
      <c r="AB32" s="170"/>
      <c r="AC32" s="170"/>
      <c r="AD32" s="170"/>
      <c r="AE32" s="170"/>
      <c r="AG32" s="82"/>
      <c r="AH32" s="82"/>
      <c r="AI32" s="82"/>
      <c r="AJ32" s="171"/>
      <c r="AK32" s="82"/>
    </row>
    <row r="33" spans="7:36" s="82" customFormat="1">
      <c r="G33" s="170"/>
      <c r="H33" s="170"/>
      <c r="I33" s="170"/>
      <c r="J33" s="170"/>
      <c r="R33" s="130"/>
      <c r="W33" s="130"/>
      <c r="X33" s="2"/>
      <c r="Y33" s="2"/>
      <c r="Z33" s="2"/>
      <c r="AA33" s="2"/>
      <c r="AB33" s="170"/>
      <c r="AC33" s="170"/>
      <c r="AD33" s="170"/>
      <c r="AE33" s="170"/>
      <c r="AJ33" s="171"/>
    </row>
    <row r="34" spans="7:36" s="82" customFormat="1">
      <c r="G34" s="170"/>
      <c r="H34" s="170"/>
      <c r="I34" s="170"/>
      <c r="J34" s="170"/>
      <c r="R34" s="130"/>
      <c r="W34" s="130"/>
      <c r="X34" s="2"/>
      <c r="Y34" s="2"/>
      <c r="Z34" s="2"/>
      <c r="AA34" s="2"/>
      <c r="AB34" s="170"/>
      <c r="AC34" s="170"/>
      <c r="AD34" s="170"/>
      <c r="AE34" s="170"/>
      <c r="AJ34" s="171"/>
    </row>
    <row r="35" spans="7:36" s="82" customFormat="1">
      <c r="G35" s="170"/>
      <c r="H35" s="170"/>
      <c r="I35" s="170"/>
      <c r="J35" s="170"/>
      <c r="R35" s="130"/>
      <c r="W35" s="130"/>
      <c r="X35" s="2"/>
      <c r="Y35" s="2"/>
      <c r="Z35" s="2"/>
      <c r="AA35" s="2"/>
      <c r="AB35" s="170"/>
      <c r="AC35" s="170"/>
      <c r="AD35" s="170"/>
      <c r="AE35" s="170"/>
      <c r="AJ35" s="171"/>
    </row>
    <row r="36" spans="7:36" s="82" customFormat="1">
      <c r="G36" s="170"/>
      <c r="H36" s="170"/>
      <c r="I36" s="170"/>
      <c r="J36" s="170"/>
      <c r="R36" s="130"/>
      <c r="W36" s="130"/>
      <c r="X36" s="2"/>
      <c r="Y36" s="2"/>
      <c r="Z36" s="2"/>
      <c r="AA36" s="2"/>
      <c r="AB36" s="170"/>
      <c r="AC36" s="170"/>
      <c r="AD36" s="170"/>
      <c r="AE36" s="170"/>
      <c r="AJ36" s="171"/>
    </row>
    <row r="37" spans="7:36" s="82" customFormat="1">
      <c r="G37" s="170"/>
      <c r="H37" s="170"/>
      <c r="I37" s="170"/>
      <c r="J37" s="170"/>
      <c r="R37" s="130"/>
      <c r="W37" s="130"/>
      <c r="X37" s="2"/>
      <c r="Y37" s="2"/>
      <c r="Z37" s="2"/>
      <c r="AA37" s="2"/>
      <c r="AB37" s="170"/>
      <c r="AC37" s="170"/>
      <c r="AD37" s="170"/>
      <c r="AE37" s="170"/>
      <c r="AJ37" s="171"/>
    </row>
    <row r="38" spans="7:36" s="82" customFormat="1">
      <c r="G38" s="170"/>
      <c r="H38" s="170"/>
      <c r="I38" s="170"/>
      <c r="J38" s="170"/>
      <c r="R38" s="130"/>
      <c r="W38" s="130"/>
      <c r="X38" s="2"/>
      <c r="Y38" s="2"/>
      <c r="Z38" s="2"/>
      <c r="AA38" s="2"/>
      <c r="AB38" s="170"/>
      <c r="AC38" s="170"/>
      <c r="AD38" s="170"/>
      <c r="AE38" s="170"/>
      <c r="AJ38" s="171"/>
    </row>
    <row r="39" spans="7:36" s="82" customFormat="1">
      <c r="G39" s="170"/>
      <c r="H39" s="170"/>
      <c r="I39" s="170"/>
      <c r="J39" s="170"/>
      <c r="R39" s="130"/>
      <c r="W39" s="130"/>
      <c r="X39" s="2"/>
      <c r="Y39" s="2"/>
      <c r="Z39" s="2"/>
      <c r="AA39" s="2"/>
      <c r="AB39" s="170"/>
      <c r="AC39" s="170"/>
      <c r="AD39" s="170"/>
      <c r="AE39" s="170"/>
      <c r="AJ39" s="171"/>
    </row>
    <row r="40" spans="7:36" s="82" customFormat="1">
      <c r="G40" s="170"/>
      <c r="H40" s="170"/>
      <c r="I40" s="170"/>
      <c r="J40" s="170"/>
      <c r="R40" s="130"/>
      <c r="W40" s="130"/>
      <c r="X40" s="2"/>
      <c r="Y40" s="2"/>
      <c r="Z40" s="2"/>
      <c r="AA40" s="2"/>
      <c r="AB40" s="170"/>
      <c r="AC40" s="170"/>
      <c r="AD40" s="170"/>
      <c r="AE40" s="170"/>
      <c r="AJ40" s="171"/>
    </row>
    <row r="41" spans="7:36" s="82" customFormat="1">
      <c r="G41" s="170"/>
      <c r="H41" s="170"/>
      <c r="I41" s="170"/>
      <c r="J41" s="170"/>
      <c r="R41" s="130"/>
      <c r="W41" s="130"/>
      <c r="X41" s="2"/>
      <c r="Y41" s="2"/>
      <c r="Z41" s="2"/>
      <c r="AA41" s="2"/>
      <c r="AB41" s="170"/>
      <c r="AC41" s="170"/>
      <c r="AD41" s="170"/>
      <c r="AE41" s="170"/>
      <c r="AJ41" s="171"/>
    </row>
    <row r="42" spans="7:36" s="82" customFormat="1">
      <c r="G42" s="170"/>
      <c r="H42" s="170"/>
      <c r="I42" s="170"/>
      <c r="J42" s="170"/>
      <c r="R42" s="130"/>
      <c r="W42" s="130"/>
      <c r="X42" s="2"/>
      <c r="Y42" s="2"/>
      <c r="Z42" s="2"/>
      <c r="AA42" s="2"/>
      <c r="AB42" s="170"/>
      <c r="AC42" s="170"/>
      <c r="AD42" s="170"/>
      <c r="AE42" s="170"/>
      <c r="AJ42" s="171"/>
    </row>
    <row r="43" spans="7:36" s="82" customFormat="1">
      <c r="G43" s="170"/>
      <c r="H43" s="170"/>
      <c r="I43" s="170"/>
      <c r="J43" s="170"/>
      <c r="R43" s="130"/>
      <c r="W43" s="130"/>
      <c r="X43" s="2"/>
      <c r="Y43" s="2"/>
      <c r="Z43" s="2"/>
      <c r="AA43" s="2"/>
      <c r="AB43" s="170"/>
      <c r="AC43" s="170"/>
      <c r="AD43" s="170"/>
      <c r="AE43" s="170"/>
      <c r="AJ43" s="171"/>
    </row>
    <row r="44" spans="7:36" s="82" customFormat="1">
      <c r="G44" s="170"/>
      <c r="H44" s="170"/>
      <c r="I44" s="170"/>
      <c r="J44" s="170"/>
      <c r="R44" s="130"/>
      <c r="W44" s="130"/>
      <c r="X44" s="2"/>
      <c r="Y44" s="2"/>
      <c r="Z44" s="2"/>
      <c r="AA44" s="2"/>
      <c r="AB44" s="170"/>
      <c r="AC44" s="170"/>
      <c r="AD44" s="170"/>
      <c r="AE44" s="170"/>
      <c r="AJ44" s="171"/>
    </row>
    <row r="45" spans="7:36" s="82" customFormat="1">
      <c r="G45" s="170"/>
      <c r="H45" s="170"/>
      <c r="I45" s="170"/>
      <c r="J45" s="170"/>
      <c r="R45" s="130"/>
      <c r="W45" s="130"/>
      <c r="X45" s="2"/>
      <c r="Y45" s="2"/>
      <c r="Z45" s="2"/>
      <c r="AA45" s="2"/>
      <c r="AB45" s="170"/>
      <c r="AC45" s="170"/>
      <c r="AD45" s="170"/>
      <c r="AE45" s="170"/>
      <c r="AJ45" s="171"/>
    </row>
    <row r="46" spans="7:36" s="82" customFormat="1">
      <c r="G46" s="170"/>
      <c r="H46" s="170"/>
      <c r="I46" s="170"/>
      <c r="J46" s="170"/>
      <c r="R46" s="130"/>
      <c r="W46" s="130"/>
      <c r="X46" s="2"/>
      <c r="Y46" s="2"/>
      <c r="Z46" s="2"/>
      <c r="AA46" s="2"/>
      <c r="AB46" s="170"/>
      <c r="AC46" s="170"/>
      <c r="AD46" s="170"/>
      <c r="AE46" s="170"/>
      <c r="AJ46" s="171"/>
    </row>
    <row r="47" spans="7:36" s="82" customFormat="1">
      <c r="G47" s="170"/>
      <c r="H47" s="170"/>
      <c r="I47" s="170"/>
      <c r="J47" s="170"/>
      <c r="R47" s="130"/>
      <c r="W47" s="130"/>
      <c r="X47" s="2"/>
      <c r="Y47" s="2"/>
      <c r="Z47" s="2"/>
      <c r="AA47" s="2"/>
      <c r="AB47" s="170"/>
      <c r="AC47" s="170"/>
      <c r="AD47" s="170"/>
      <c r="AE47" s="170"/>
      <c r="AJ47" s="171"/>
    </row>
    <row r="48" spans="7:36" s="82" customFormat="1">
      <c r="G48" s="170"/>
      <c r="H48" s="170"/>
      <c r="I48" s="170"/>
      <c r="J48" s="170"/>
      <c r="R48" s="130"/>
      <c r="W48" s="130"/>
      <c r="X48" s="2"/>
      <c r="Y48" s="2"/>
      <c r="Z48" s="2"/>
      <c r="AA48" s="2"/>
      <c r="AB48" s="170"/>
      <c r="AC48" s="170"/>
      <c r="AD48" s="170"/>
      <c r="AE48" s="170"/>
      <c r="AJ48" s="171"/>
    </row>
    <row r="49" spans="7:36" s="82" customFormat="1">
      <c r="G49" s="170"/>
      <c r="H49" s="170"/>
      <c r="I49" s="170"/>
      <c r="J49" s="170"/>
      <c r="R49" s="130"/>
      <c r="W49" s="130"/>
      <c r="X49" s="2"/>
      <c r="Y49" s="2"/>
      <c r="Z49" s="2"/>
      <c r="AA49" s="2"/>
      <c r="AB49" s="170"/>
      <c r="AC49" s="170"/>
      <c r="AD49" s="170"/>
      <c r="AE49" s="170"/>
      <c r="AJ49" s="171"/>
    </row>
    <row r="50" spans="7:36" s="82" customFormat="1">
      <c r="G50" s="170"/>
      <c r="H50" s="170"/>
      <c r="I50" s="170"/>
      <c r="J50" s="170"/>
      <c r="R50" s="130"/>
      <c r="W50" s="130"/>
      <c r="X50" s="2"/>
      <c r="Y50" s="2"/>
      <c r="Z50" s="2"/>
      <c r="AA50" s="2"/>
      <c r="AB50" s="170"/>
      <c r="AC50" s="170"/>
      <c r="AD50" s="170"/>
      <c r="AE50" s="170"/>
      <c r="AJ50" s="171"/>
    </row>
    <row r="51" spans="7:36" s="82" customFormat="1">
      <c r="G51" s="170"/>
      <c r="H51" s="170"/>
      <c r="I51" s="170"/>
      <c r="J51" s="170"/>
      <c r="R51" s="130"/>
      <c r="W51" s="130"/>
      <c r="X51" s="2"/>
      <c r="Y51" s="2"/>
      <c r="Z51" s="2"/>
      <c r="AA51" s="2"/>
      <c r="AB51" s="170"/>
      <c r="AC51" s="170"/>
      <c r="AD51" s="170"/>
      <c r="AE51" s="170"/>
      <c r="AJ51" s="171"/>
    </row>
    <row r="52" spans="7:36" s="82" customFormat="1">
      <c r="G52" s="170"/>
      <c r="H52" s="170"/>
      <c r="I52" s="170"/>
      <c r="J52" s="170"/>
      <c r="R52" s="130"/>
      <c r="W52" s="130"/>
      <c r="X52" s="2"/>
      <c r="Y52" s="2"/>
      <c r="Z52" s="2"/>
      <c r="AA52" s="2"/>
      <c r="AB52" s="170"/>
      <c r="AC52" s="170"/>
      <c r="AD52" s="170"/>
      <c r="AE52" s="170"/>
      <c r="AJ52" s="171"/>
    </row>
    <row r="53" spans="7:36" s="82" customFormat="1">
      <c r="G53" s="170"/>
      <c r="H53" s="170"/>
      <c r="I53" s="170"/>
      <c r="J53" s="170"/>
      <c r="R53" s="130"/>
      <c r="W53" s="130"/>
      <c r="X53" s="2"/>
      <c r="Y53" s="2"/>
      <c r="Z53" s="2"/>
      <c r="AA53" s="2"/>
      <c r="AB53" s="170"/>
      <c r="AC53" s="170"/>
      <c r="AD53" s="170"/>
      <c r="AE53" s="170"/>
      <c r="AJ53" s="171"/>
    </row>
    <row r="54" spans="7:36" s="82" customFormat="1">
      <c r="G54" s="170"/>
      <c r="H54" s="170"/>
      <c r="I54" s="170"/>
      <c r="J54" s="170"/>
      <c r="R54" s="130"/>
      <c r="W54" s="130"/>
      <c r="X54" s="2"/>
      <c r="Y54" s="2"/>
      <c r="Z54" s="2"/>
      <c r="AA54" s="2"/>
      <c r="AB54" s="170"/>
      <c r="AC54" s="170"/>
      <c r="AD54" s="170"/>
      <c r="AE54" s="170"/>
      <c r="AJ54" s="171"/>
    </row>
    <row r="55" spans="7:36" s="82" customFormat="1">
      <c r="G55" s="170"/>
      <c r="H55" s="170"/>
      <c r="I55" s="170"/>
      <c r="J55" s="170"/>
      <c r="R55" s="130"/>
      <c r="W55" s="130"/>
      <c r="X55" s="2"/>
      <c r="Y55" s="2"/>
      <c r="Z55" s="2"/>
      <c r="AA55" s="2"/>
      <c r="AB55" s="170"/>
      <c r="AC55" s="170"/>
      <c r="AD55" s="170"/>
      <c r="AE55" s="170"/>
      <c r="AJ55" s="171"/>
    </row>
    <row r="56" spans="7:36" s="82" customFormat="1">
      <c r="G56" s="170"/>
      <c r="H56" s="170"/>
      <c r="I56" s="170"/>
      <c r="J56" s="170"/>
      <c r="R56" s="130"/>
      <c r="W56" s="130"/>
      <c r="X56" s="2"/>
      <c r="Y56" s="2"/>
      <c r="Z56" s="2"/>
      <c r="AA56" s="2"/>
      <c r="AB56" s="170"/>
      <c r="AC56" s="170"/>
      <c r="AD56" s="170"/>
      <c r="AE56" s="170"/>
      <c r="AJ56" s="171"/>
    </row>
    <row r="57" spans="7:36" s="82" customFormat="1">
      <c r="G57" s="170"/>
      <c r="H57" s="170"/>
      <c r="I57" s="170"/>
      <c r="J57" s="170"/>
      <c r="R57" s="130"/>
      <c r="W57" s="130"/>
      <c r="X57" s="2"/>
      <c r="Y57" s="2"/>
      <c r="Z57" s="2"/>
      <c r="AA57" s="2"/>
      <c r="AB57" s="170"/>
      <c r="AC57" s="170"/>
      <c r="AD57" s="170"/>
      <c r="AE57" s="170"/>
      <c r="AJ57" s="171"/>
    </row>
    <row r="58" spans="7:36" s="82" customFormat="1">
      <c r="G58" s="170"/>
      <c r="H58" s="170"/>
      <c r="I58" s="170"/>
      <c r="J58" s="170"/>
      <c r="R58" s="130"/>
      <c r="W58" s="130"/>
      <c r="X58" s="2"/>
      <c r="Y58" s="2"/>
      <c r="Z58" s="2"/>
      <c r="AA58" s="2"/>
      <c r="AB58" s="170"/>
      <c r="AC58" s="170"/>
      <c r="AD58" s="170"/>
      <c r="AE58" s="170"/>
      <c r="AJ58" s="171"/>
    </row>
    <row r="59" spans="7:36" s="82" customFormat="1">
      <c r="G59" s="170"/>
      <c r="H59" s="170"/>
      <c r="I59" s="170"/>
      <c r="J59" s="170"/>
      <c r="R59" s="130"/>
      <c r="W59" s="130"/>
      <c r="X59" s="2"/>
      <c r="Y59" s="2"/>
      <c r="Z59" s="2"/>
      <c r="AA59" s="2"/>
      <c r="AB59" s="170"/>
      <c r="AC59" s="170"/>
      <c r="AD59" s="170"/>
      <c r="AE59" s="170"/>
      <c r="AJ59" s="171"/>
    </row>
    <row r="60" spans="7:36" s="82" customFormat="1">
      <c r="G60" s="170"/>
      <c r="H60" s="170"/>
      <c r="I60" s="170"/>
      <c r="J60" s="170"/>
      <c r="R60" s="130"/>
      <c r="W60" s="130"/>
      <c r="X60" s="2"/>
      <c r="Y60" s="2"/>
      <c r="Z60" s="2"/>
      <c r="AA60" s="2"/>
      <c r="AB60" s="170"/>
      <c r="AC60" s="170"/>
      <c r="AD60" s="170"/>
      <c r="AE60" s="170"/>
      <c r="AJ60" s="171"/>
    </row>
    <row r="61" spans="7:36" s="82" customFormat="1">
      <c r="G61" s="170"/>
      <c r="H61" s="170"/>
      <c r="I61" s="170"/>
      <c r="J61" s="170"/>
      <c r="R61" s="130"/>
      <c r="W61" s="130"/>
      <c r="X61" s="2"/>
      <c r="Y61" s="2"/>
      <c r="Z61" s="2"/>
      <c r="AA61" s="2"/>
      <c r="AB61" s="170"/>
      <c r="AC61" s="170"/>
      <c r="AD61" s="170"/>
      <c r="AE61" s="170"/>
      <c r="AJ61" s="171"/>
    </row>
    <row r="62" spans="7:36" s="82" customFormat="1">
      <c r="G62" s="170"/>
      <c r="H62" s="170"/>
      <c r="I62" s="170"/>
      <c r="J62" s="170"/>
      <c r="R62" s="130"/>
      <c r="W62" s="130"/>
      <c r="X62" s="2"/>
      <c r="Y62" s="2"/>
      <c r="Z62" s="2"/>
      <c r="AA62" s="2"/>
      <c r="AB62" s="170"/>
      <c r="AC62" s="170"/>
      <c r="AD62" s="170"/>
      <c r="AE62" s="170"/>
      <c r="AJ62" s="171"/>
    </row>
    <row r="63" spans="7:36" s="82" customFormat="1">
      <c r="G63" s="170"/>
      <c r="H63" s="170"/>
      <c r="I63" s="170"/>
      <c r="J63" s="170"/>
      <c r="R63" s="130"/>
      <c r="W63" s="130"/>
      <c r="X63" s="2"/>
      <c r="Y63" s="2"/>
      <c r="Z63" s="2"/>
      <c r="AA63" s="2"/>
      <c r="AB63" s="170"/>
      <c r="AC63" s="170"/>
      <c r="AD63" s="170"/>
      <c r="AE63" s="170"/>
      <c r="AJ63" s="171"/>
    </row>
    <row r="64" spans="7:36" s="82" customFormat="1">
      <c r="G64" s="170"/>
      <c r="H64" s="170"/>
      <c r="I64" s="170"/>
      <c r="J64" s="170"/>
      <c r="R64" s="130"/>
      <c r="W64" s="130"/>
      <c r="X64" s="2"/>
      <c r="Y64" s="2"/>
      <c r="Z64" s="2"/>
      <c r="AA64" s="2"/>
      <c r="AB64" s="170"/>
      <c r="AC64" s="170"/>
      <c r="AD64" s="170"/>
      <c r="AE64" s="170"/>
      <c r="AJ64" s="171"/>
    </row>
    <row r="65" spans="7:36" s="82" customFormat="1">
      <c r="G65" s="170"/>
      <c r="H65" s="170"/>
      <c r="I65" s="170"/>
      <c r="J65" s="170"/>
      <c r="R65" s="130"/>
      <c r="W65" s="130"/>
      <c r="X65" s="2"/>
      <c r="Y65" s="2"/>
      <c r="Z65" s="2"/>
      <c r="AA65" s="2"/>
      <c r="AB65" s="170"/>
      <c r="AC65" s="170"/>
      <c r="AD65" s="170"/>
      <c r="AE65" s="170"/>
      <c r="AJ65" s="171"/>
    </row>
    <row r="66" spans="7:36" s="82" customFormat="1">
      <c r="G66" s="170"/>
      <c r="H66" s="170"/>
      <c r="I66" s="170"/>
      <c r="J66" s="170"/>
      <c r="R66" s="130"/>
      <c r="W66" s="130"/>
      <c r="X66" s="2"/>
      <c r="Y66" s="2"/>
      <c r="Z66" s="2"/>
      <c r="AA66" s="2"/>
      <c r="AB66" s="170"/>
      <c r="AC66" s="170"/>
      <c r="AD66" s="170"/>
      <c r="AE66" s="170"/>
      <c r="AJ66" s="171"/>
    </row>
    <row r="67" spans="7:36" s="82" customFormat="1">
      <c r="G67" s="170"/>
      <c r="H67" s="170"/>
      <c r="I67" s="170"/>
      <c r="J67" s="170"/>
      <c r="R67" s="130"/>
      <c r="W67" s="130"/>
      <c r="X67" s="2"/>
      <c r="Y67" s="2"/>
      <c r="Z67" s="2"/>
      <c r="AA67" s="2"/>
      <c r="AB67" s="170"/>
      <c r="AC67" s="170"/>
      <c r="AD67" s="170"/>
      <c r="AE67" s="170"/>
      <c r="AJ67" s="171"/>
    </row>
    <row r="68" spans="7:36" s="82" customFormat="1">
      <c r="G68" s="170"/>
      <c r="H68" s="170"/>
      <c r="I68" s="170"/>
      <c r="J68" s="170"/>
      <c r="R68" s="130"/>
      <c r="W68" s="130"/>
      <c r="X68" s="2"/>
      <c r="Y68" s="2"/>
      <c r="Z68" s="2"/>
      <c r="AA68" s="2"/>
      <c r="AB68" s="170"/>
      <c r="AC68" s="170"/>
      <c r="AD68" s="170"/>
      <c r="AE68" s="170"/>
      <c r="AJ68" s="171"/>
    </row>
    <row r="69" spans="7:36" s="82" customFormat="1">
      <c r="G69" s="170"/>
      <c r="H69" s="170"/>
      <c r="I69" s="170"/>
      <c r="J69" s="170"/>
      <c r="R69" s="130"/>
      <c r="W69" s="130"/>
      <c r="X69" s="2"/>
      <c r="Y69" s="2"/>
      <c r="Z69" s="2"/>
      <c r="AA69" s="2"/>
      <c r="AB69" s="170"/>
      <c r="AC69" s="170"/>
      <c r="AD69" s="170"/>
      <c r="AE69" s="170"/>
      <c r="AJ69" s="171"/>
    </row>
    <row r="70" spans="7:36" s="82" customFormat="1">
      <c r="G70" s="170"/>
      <c r="H70" s="170"/>
      <c r="I70" s="170"/>
      <c r="J70" s="170"/>
      <c r="R70" s="130"/>
      <c r="W70" s="130"/>
      <c r="X70" s="2"/>
      <c r="Y70" s="2"/>
      <c r="Z70" s="2"/>
      <c r="AA70" s="2"/>
      <c r="AB70" s="170"/>
      <c r="AC70" s="170"/>
      <c r="AD70" s="170"/>
      <c r="AE70" s="170"/>
      <c r="AJ70" s="171"/>
    </row>
    <row r="71" spans="7:36" s="82" customFormat="1">
      <c r="G71" s="170"/>
      <c r="H71" s="170"/>
      <c r="I71" s="170"/>
      <c r="J71" s="170"/>
      <c r="R71" s="130"/>
      <c r="W71" s="130"/>
      <c r="X71" s="2"/>
      <c r="Y71" s="2"/>
      <c r="Z71" s="2"/>
      <c r="AA71" s="2"/>
      <c r="AB71" s="170"/>
      <c r="AC71" s="170"/>
      <c r="AD71" s="170"/>
      <c r="AE71" s="170"/>
      <c r="AJ71" s="171"/>
    </row>
    <row r="72" spans="7:36" s="82" customFormat="1">
      <c r="G72" s="170"/>
      <c r="H72" s="170"/>
      <c r="I72" s="170"/>
      <c r="J72" s="170"/>
      <c r="R72" s="130"/>
      <c r="W72" s="130"/>
      <c r="X72" s="2"/>
      <c r="Y72" s="2"/>
      <c r="Z72" s="2"/>
      <c r="AA72" s="2"/>
      <c r="AB72" s="170"/>
      <c r="AC72" s="170"/>
      <c r="AD72" s="170"/>
      <c r="AE72" s="170"/>
      <c r="AJ72" s="171"/>
    </row>
    <row r="73" spans="7:36" s="82" customFormat="1">
      <c r="G73" s="170"/>
      <c r="H73" s="170"/>
      <c r="I73" s="170"/>
      <c r="J73" s="170"/>
      <c r="R73" s="130"/>
      <c r="W73" s="130"/>
      <c r="X73" s="2"/>
      <c r="Y73" s="2"/>
      <c r="Z73" s="2"/>
      <c r="AA73" s="2"/>
      <c r="AB73" s="170"/>
      <c r="AC73" s="170"/>
      <c r="AD73" s="170"/>
      <c r="AE73" s="170"/>
      <c r="AJ73" s="171"/>
    </row>
    <row r="74" spans="7:36" s="82" customFormat="1">
      <c r="G74" s="170"/>
      <c r="H74" s="170"/>
      <c r="I74" s="170"/>
      <c r="J74" s="170"/>
      <c r="R74" s="130"/>
      <c r="W74" s="130"/>
      <c r="X74" s="2"/>
      <c r="Y74" s="2"/>
      <c r="Z74" s="2"/>
      <c r="AA74" s="2"/>
      <c r="AB74" s="170"/>
      <c r="AC74" s="170"/>
      <c r="AD74" s="170"/>
      <c r="AE74" s="170"/>
      <c r="AJ74" s="171"/>
    </row>
    <row r="75" spans="7:36" s="82" customFormat="1">
      <c r="G75" s="170"/>
      <c r="H75" s="170"/>
      <c r="I75" s="170"/>
      <c r="J75" s="170"/>
      <c r="R75" s="130"/>
      <c r="W75" s="130"/>
      <c r="X75" s="2"/>
      <c r="Y75" s="2"/>
      <c r="Z75" s="2"/>
      <c r="AA75" s="2"/>
      <c r="AB75" s="170"/>
      <c r="AC75" s="170"/>
      <c r="AD75" s="170"/>
      <c r="AE75" s="170"/>
      <c r="AJ75" s="171"/>
    </row>
    <row r="76" spans="7:36" s="82" customFormat="1">
      <c r="G76" s="170"/>
      <c r="H76" s="170"/>
      <c r="I76" s="170"/>
      <c r="J76" s="170"/>
      <c r="R76" s="130"/>
      <c r="W76" s="130"/>
      <c r="X76" s="2"/>
      <c r="Y76" s="2"/>
      <c r="Z76" s="2"/>
      <c r="AA76" s="2"/>
      <c r="AB76" s="170"/>
      <c r="AC76" s="170"/>
      <c r="AD76" s="170"/>
      <c r="AE76" s="170"/>
      <c r="AJ76" s="171"/>
    </row>
    <row r="77" spans="7:36" s="82" customFormat="1">
      <c r="G77" s="170"/>
      <c r="H77" s="170"/>
      <c r="I77" s="170"/>
      <c r="J77" s="170"/>
      <c r="R77" s="130"/>
      <c r="W77" s="130"/>
      <c r="X77" s="2"/>
      <c r="Y77" s="2"/>
      <c r="Z77" s="2"/>
      <c r="AA77" s="2"/>
      <c r="AB77" s="170"/>
      <c r="AC77" s="170"/>
      <c r="AD77" s="170"/>
      <c r="AE77" s="170"/>
      <c r="AJ77" s="171"/>
    </row>
    <row r="78" spans="7:36" s="82" customFormat="1">
      <c r="G78" s="170"/>
      <c r="H78" s="170"/>
      <c r="I78" s="170"/>
      <c r="J78" s="170"/>
      <c r="R78" s="130"/>
      <c r="W78" s="130"/>
      <c r="X78" s="2"/>
      <c r="Y78" s="2"/>
      <c r="Z78" s="2"/>
      <c r="AA78" s="2"/>
      <c r="AB78" s="170"/>
      <c r="AC78" s="170"/>
      <c r="AD78" s="170"/>
      <c r="AE78" s="170"/>
      <c r="AJ78" s="171"/>
    </row>
    <row r="79" spans="7:36" s="82" customFormat="1">
      <c r="G79" s="170"/>
      <c r="H79" s="170"/>
      <c r="I79" s="170"/>
      <c r="J79" s="170"/>
      <c r="R79" s="130"/>
      <c r="W79" s="130"/>
      <c r="X79" s="2"/>
      <c r="Y79" s="2"/>
      <c r="Z79" s="2"/>
      <c r="AA79" s="2"/>
      <c r="AB79" s="170"/>
      <c r="AC79" s="170"/>
      <c r="AD79" s="170"/>
      <c r="AE79" s="170"/>
      <c r="AJ79" s="171"/>
    </row>
    <row r="80" spans="7:36" s="82" customFormat="1">
      <c r="G80" s="170"/>
      <c r="H80" s="170"/>
      <c r="I80" s="170"/>
      <c r="J80" s="170"/>
      <c r="R80" s="130"/>
      <c r="W80" s="130"/>
      <c r="X80" s="2"/>
      <c r="Y80" s="2"/>
      <c r="Z80" s="2"/>
      <c r="AA80" s="2"/>
      <c r="AB80" s="170"/>
      <c r="AC80" s="170"/>
      <c r="AD80" s="170"/>
      <c r="AE80" s="170"/>
      <c r="AJ80" s="171"/>
    </row>
    <row r="81" spans="7:36" s="82" customFormat="1">
      <c r="G81" s="170"/>
      <c r="H81" s="170"/>
      <c r="I81" s="170"/>
      <c r="J81" s="170"/>
      <c r="R81" s="130"/>
      <c r="W81" s="130"/>
      <c r="X81" s="2"/>
      <c r="Y81" s="2"/>
      <c r="Z81" s="2"/>
      <c r="AA81" s="2"/>
      <c r="AB81" s="170"/>
      <c r="AC81" s="170"/>
      <c r="AD81" s="170"/>
      <c r="AE81" s="170"/>
      <c r="AJ81" s="171"/>
    </row>
    <row r="82" spans="7:36" s="82" customFormat="1">
      <c r="G82" s="170"/>
      <c r="H82" s="170"/>
      <c r="I82" s="170"/>
      <c r="J82" s="170"/>
      <c r="R82" s="130"/>
      <c r="W82" s="130"/>
      <c r="X82" s="2"/>
      <c r="Y82" s="2"/>
      <c r="Z82" s="2"/>
      <c r="AA82" s="2"/>
      <c r="AB82" s="170"/>
      <c r="AC82" s="170"/>
      <c r="AD82" s="170"/>
      <c r="AE82" s="170"/>
      <c r="AJ82" s="171"/>
    </row>
    <row r="83" spans="7:36" s="82" customFormat="1">
      <c r="G83" s="170"/>
      <c r="H83" s="170"/>
      <c r="I83" s="170"/>
      <c r="J83" s="170"/>
      <c r="R83" s="130"/>
      <c r="W83" s="130"/>
      <c r="X83" s="2"/>
      <c r="Y83" s="2"/>
      <c r="Z83" s="2"/>
      <c r="AA83" s="2"/>
      <c r="AB83" s="170"/>
      <c r="AC83" s="170"/>
      <c r="AD83" s="170"/>
      <c r="AE83" s="170"/>
      <c r="AJ83" s="171"/>
    </row>
    <row r="84" spans="7:36" s="82" customFormat="1">
      <c r="G84" s="170"/>
      <c r="H84" s="170"/>
      <c r="I84" s="170"/>
      <c r="J84" s="170"/>
      <c r="R84" s="130"/>
      <c r="W84" s="130"/>
      <c r="X84" s="2"/>
      <c r="Y84" s="2"/>
      <c r="Z84" s="2"/>
      <c r="AA84" s="2"/>
      <c r="AB84" s="170"/>
      <c r="AC84" s="170"/>
      <c r="AD84" s="170"/>
      <c r="AE84" s="170"/>
      <c r="AJ84" s="171"/>
    </row>
    <row r="85" spans="7:36" s="82" customFormat="1">
      <c r="G85" s="170"/>
      <c r="H85" s="170"/>
      <c r="I85" s="170"/>
      <c r="J85" s="170"/>
      <c r="R85" s="130"/>
      <c r="W85" s="130"/>
      <c r="X85" s="2"/>
      <c r="Y85" s="2"/>
      <c r="Z85" s="2"/>
      <c r="AA85" s="2"/>
      <c r="AB85" s="170"/>
      <c r="AC85" s="170"/>
      <c r="AD85" s="170"/>
      <c r="AE85" s="170"/>
      <c r="AJ85" s="171"/>
    </row>
    <row r="86" spans="7:36" s="82" customFormat="1">
      <c r="G86" s="170"/>
      <c r="H86" s="170"/>
      <c r="I86" s="170"/>
      <c r="J86" s="170"/>
      <c r="R86" s="130"/>
      <c r="W86" s="130"/>
      <c r="X86" s="2"/>
      <c r="Y86" s="2"/>
      <c r="Z86" s="2"/>
      <c r="AA86" s="2"/>
      <c r="AB86" s="170"/>
      <c r="AC86" s="170"/>
      <c r="AD86" s="170"/>
      <c r="AE86" s="170"/>
      <c r="AJ86" s="171"/>
    </row>
    <row r="87" spans="7:36" s="82" customFormat="1">
      <c r="G87" s="170"/>
      <c r="H87" s="170"/>
      <c r="I87" s="170"/>
      <c r="J87" s="170"/>
      <c r="R87" s="130"/>
      <c r="W87" s="130"/>
      <c r="X87" s="2"/>
      <c r="Y87" s="2"/>
      <c r="Z87" s="2"/>
      <c r="AA87" s="2"/>
      <c r="AB87" s="170"/>
      <c r="AC87" s="170"/>
      <c r="AD87" s="170"/>
      <c r="AE87" s="170"/>
      <c r="AJ87" s="171"/>
    </row>
    <row r="88" spans="7:36" s="82" customFormat="1">
      <c r="G88" s="170"/>
      <c r="H88" s="170"/>
      <c r="I88" s="170"/>
      <c r="J88" s="170"/>
      <c r="R88" s="130"/>
      <c r="W88" s="130"/>
      <c r="X88" s="2"/>
      <c r="Y88" s="2"/>
      <c r="Z88" s="2"/>
      <c r="AA88" s="2"/>
      <c r="AB88" s="170"/>
      <c r="AC88" s="170"/>
      <c r="AD88" s="170"/>
      <c r="AE88" s="170"/>
      <c r="AJ88" s="171"/>
    </row>
    <row r="89" spans="7:36" s="82" customFormat="1">
      <c r="G89" s="170"/>
      <c r="H89" s="170"/>
      <c r="I89" s="170"/>
      <c r="J89" s="170"/>
      <c r="R89" s="130"/>
      <c r="W89" s="130"/>
      <c r="X89" s="2"/>
      <c r="Y89" s="2"/>
      <c r="Z89" s="2"/>
      <c r="AA89" s="2"/>
      <c r="AB89" s="170"/>
      <c r="AC89" s="170"/>
      <c r="AD89" s="170"/>
      <c r="AE89" s="170"/>
      <c r="AJ89" s="171"/>
    </row>
    <row r="90" spans="7:36" s="82" customFormat="1">
      <c r="G90" s="170"/>
      <c r="H90" s="170"/>
      <c r="I90" s="170"/>
      <c r="J90" s="170"/>
      <c r="R90" s="130"/>
      <c r="W90" s="130"/>
      <c r="X90" s="2"/>
      <c r="Y90" s="2"/>
      <c r="Z90" s="2"/>
      <c r="AA90" s="2"/>
      <c r="AB90" s="170"/>
      <c r="AC90" s="170"/>
      <c r="AD90" s="170"/>
      <c r="AE90" s="170"/>
      <c r="AJ90" s="171"/>
    </row>
    <row r="91" spans="7:36" s="82" customFormat="1">
      <c r="G91" s="170"/>
      <c r="H91" s="170"/>
      <c r="I91" s="170"/>
      <c r="J91" s="170"/>
      <c r="R91" s="130"/>
      <c r="W91" s="130"/>
      <c r="X91" s="2"/>
      <c r="Y91" s="2"/>
      <c r="Z91" s="2"/>
      <c r="AA91" s="2"/>
      <c r="AB91" s="170"/>
      <c r="AC91" s="170"/>
      <c r="AD91" s="170"/>
      <c r="AE91" s="170"/>
      <c r="AJ91" s="171"/>
    </row>
    <row r="92" spans="7:36" s="82" customFormat="1">
      <c r="G92" s="170"/>
      <c r="H92" s="170"/>
      <c r="I92" s="170"/>
      <c r="J92" s="170"/>
      <c r="R92" s="130"/>
      <c r="W92" s="130"/>
      <c r="X92" s="2"/>
      <c r="Y92" s="2"/>
      <c r="Z92" s="2"/>
      <c r="AA92" s="2"/>
      <c r="AB92" s="170"/>
      <c r="AC92" s="170"/>
      <c r="AD92" s="170"/>
      <c r="AE92" s="170"/>
      <c r="AJ92" s="171"/>
    </row>
    <row r="93" spans="7:36" s="82" customFormat="1">
      <c r="G93" s="170"/>
      <c r="H93" s="170"/>
      <c r="I93" s="170"/>
      <c r="J93" s="170"/>
      <c r="R93" s="130"/>
      <c r="W93" s="130"/>
      <c r="X93" s="2"/>
      <c r="Y93" s="2"/>
      <c r="Z93" s="2"/>
      <c r="AA93" s="2"/>
      <c r="AB93" s="170"/>
      <c r="AC93" s="170"/>
      <c r="AD93" s="170"/>
      <c r="AE93" s="170"/>
      <c r="AJ93" s="171"/>
    </row>
    <row r="94" spans="7:36" s="82" customFormat="1">
      <c r="G94" s="170"/>
      <c r="H94" s="170"/>
      <c r="I94" s="170"/>
      <c r="J94" s="170"/>
      <c r="R94" s="130"/>
      <c r="W94" s="130"/>
      <c r="X94" s="2"/>
      <c r="Y94" s="2"/>
      <c r="Z94" s="2"/>
      <c r="AA94" s="2"/>
      <c r="AB94" s="170"/>
      <c r="AC94" s="170"/>
      <c r="AD94" s="170"/>
      <c r="AE94" s="170"/>
      <c r="AJ94" s="171"/>
    </row>
    <row r="95" spans="7:36" s="82" customFormat="1">
      <c r="G95" s="170"/>
      <c r="H95" s="170"/>
      <c r="I95" s="170"/>
      <c r="J95" s="170"/>
      <c r="R95" s="130"/>
      <c r="W95" s="130"/>
      <c r="X95" s="2"/>
      <c r="Y95" s="2"/>
      <c r="Z95" s="2"/>
      <c r="AA95" s="2"/>
      <c r="AB95" s="170"/>
      <c r="AC95" s="170"/>
      <c r="AD95" s="170"/>
      <c r="AE95" s="170"/>
      <c r="AJ95" s="171"/>
    </row>
    <row r="96" spans="7:36" s="82" customFormat="1">
      <c r="G96" s="170"/>
      <c r="H96" s="170"/>
      <c r="I96" s="170"/>
      <c r="J96" s="170"/>
      <c r="R96" s="130"/>
      <c r="W96" s="130"/>
      <c r="X96" s="2"/>
      <c r="Y96" s="2"/>
      <c r="Z96" s="2"/>
      <c r="AA96" s="2"/>
      <c r="AB96" s="170"/>
      <c r="AC96" s="170"/>
      <c r="AD96" s="170"/>
      <c r="AE96" s="170"/>
      <c r="AJ96" s="171"/>
    </row>
    <row r="97" spans="7:36" s="82" customFormat="1">
      <c r="G97" s="170"/>
      <c r="H97" s="170"/>
      <c r="I97" s="170"/>
      <c r="J97" s="170"/>
      <c r="R97" s="130"/>
      <c r="W97" s="130"/>
      <c r="X97" s="2"/>
      <c r="Y97" s="2"/>
      <c r="Z97" s="2"/>
      <c r="AA97" s="2"/>
      <c r="AB97" s="170"/>
      <c r="AC97" s="170"/>
      <c r="AD97" s="170"/>
      <c r="AE97" s="170"/>
      <c r="AJ97" s="171"/>
    </row>
    <row r="98" spans="7:36" s="82" customFormat="1">
      <c r="G98" s="170"/>
      <c r="H98" s="170"/>
      <c r="I98" s="170"/>
      <c r="J98" s="170"/>
      <c r="R98" s="130"/>
      <c r="W98" s="130"/>
      <c r="X98" s="2"/>
      <c r="Y98" s="2"/>
      <c r="Z98" s="2"/>
      <c r="AA98" s="2"/>
      <c r="AB98" s="170"/>
      <c r="AC98" s="170"/>
      <c r="AD98" s="170"/>
      <c r="AE98" s="170"/>
      <c r="AJ98" s="171"/>
    </row>
    <row r="99" spans="7:36" s="82" customFormat="1">
      <c r="G99" s="170"/>
      <c r="H99" s="170"/>
      <c r="I99" s="170"/>
      <c r="J99" s="170"/>
      <c r="R99" s="130"/>
      <c r="W99" s="130"/>
      <c r="X99" s="2"/>
      <c r="Y99" s="2"/>
      <c r="Z99" s="2"/>
      <c r="AA99" s="2"/>
      <c r="AB99" s="170"/>
      <c r="AC99" s="170"/>
      <c r="AD99" s="170"/>
      <c r="AE99" s="170"/>
      <c r="AJ99" s="171"/>
    </row>
    <row r="100" spans="7:36" s="82" customFormat="1">
      <c r="G100" s="170"/>
      <c r="H100" s="170"/>
      <c r="I100" s="170"/>
      <c r="J100" s="170"/>
      <c r="R100" s="130"/>
      <c r="W100" s="130"/>
      <c r="X100" s="2"/>
      <c r="Y100" s="2"/>
      <c r="Z100" s="2"/>
      <c r="AA100" s="2"/>
      <c r="AB100" s="170"/>
      <c r="AC100" s="170"/>
      <c r="AD100" s="170"/>
      <c r="AE100" s="170"/>
      <c r="AJ100" s="171"/>
    </row>
    <row r="101" spans="7:36" s="82" customFormat="1">
      <c r="G101" s="170"/>
      <c r="H101" s="170"/>
      <c r="I101" s="170"/>
      <c r="J101" s="170"/>
      <c r="R101" s="130"/>
      <c r="W101" s="130"/>
      <c r="X101" s="2"/>
      <c r="Y101" s="2"/>
      <c r="Z101" s="2"/>
      <c r="AA101" s="2"/>
      <c r="AB101" s="170"/>
      <c r="AC101" s="170"/>
      <c r="AD101" s="170"/>
      <c r="AE101" s="170"/>
      <c r="AJ101" s="171"/>
    </row>
    <row r="102" spans="7:36" s="82" customFormat="1">
      <c r="G102" s="170"/>
      <c r="H102" s="170"/>
      <c r="I102" s="170"/>
      <c r="J102" s="170"/>
      <c r="R102" s="130"/>
      <c r="W102" s="130"/>
      <c r="X102" s="2"/>
      <c r="Y102" s="2"/>
      <c r="Z102" s="2"/>
      <c r="AA102" s="2"/>
      <c r="AB102" s="170"/>
      <c r="AC102" s="170"/>
      <c r="AD102" s="170"/>
      <c r="AE102" s="170"/>
      <c r="AJ102" s="171"/>
    </row>
    <row r="103" spans="7:36" s="82" customFormat="1">
      <c r="G103" s="170"/>
      <c r="H103" s="170"/>
      <c r="I103" s="170"/>
      <c r="J103" s="170"/>
      <c r="R103" s="130"/>
      <c r="W103" s="130"/>
      <c r="X103" s="2"/>
      <c r="Y103" s="2"/>
      <c r="Z103" s="2"/>
      <c r="AA103" s="2"/>
      <c r="AB103" s="170"/>
      <c r="AC103" s="170"/>
      <c r="AD103" s="170"/>
      <c r="AE103" s="170"/>
      <c r="AJ103" s="171"/>
    </row>
    <row r="104" spans="7:36" s="82" customFormat="1">
      <c r="G104" s="170"/>
      <c r="H104" s="170"/>
      <c r="I104" s="170"/>
      <c r="J104" s="170"/>
      <c r="R104" s="130"/>
      <c r="W104" s="130"/>
      <c r="X104" s="2"/>
      <c r="Y104" s="2"/>
      <c r="Z104" s="2"/>
      <c r="AA104" s="2"/>
      <c r="AB104" s="170"/>
      <c r="AC104" s="170"/>
      <c r="AD104" s="170"/>
      <c r="AE104" s="170"/>
      <c r="AJ104" s="171"/>
    </row>
    <row r="105" spans="7:36" s="82" customFormat="1">
      <c r="G105" s="170"/>
      <c r="H105" s="170"/>
      <c r="I105" s="170"/>
      <c r="J105" s="170"/>
      <c r="R105" s="130"/>
      <c r="W105" s="130"/>
      <c r="X105" s="2"/>
      <c r="Y105" s="2"/>
      <c r="Z105" s="2"/>
      <c r="AA105" s="2"/>
      <c r="AB105" s="170"/>
      <c r="AC105" s="170"/>
      <c r="AD105" s="170"/>
      <c r="AE105" s="170"/>
      <c r="AJ105" s="171"/>
    </row>
    <row r="106" spans="7:36" s="82" customFormat="1">
      <c r="G106" s="170"/>
      <c r="H106" s="170"/>
      <c r="I106" s="170"/>
      <c r="J106" s="170"/>
      <c r="R106" s="130"/>
      <c r="W106" s="130"/>
      <c r="X106" s="2"/>
      <c r="Y106" s="2"/>
      <c r="Z106" s="2"/>
      <c r="AA106" s="2"/>
      <c r="AB106" s="170"/>
      <c r="AC106" s="170"/>
      <c r="AD106" s="170"/>
      <c r="AE106" s="170"/>
      <c r="AJ106" s="171"/>
    </row>
    <row r="107" spans="7:36" s="82" customFormat="1">
      <c r="G107" s="170"/>
      <c r="H107" s="170"/>
      <c r="I107" s="170"/>
      <c r="J107" s="170"/>
      <c r="R107" s="130"/>
      <c r="W107" s="130"/>
      <c r="X107" s="2"/>
      <c r="Y107" s="2"/>
      <c r="Z107" s="2"/>
      <c r="AA107" s="2"/>
      <c r="AB107" s="170"/>
      <c r="AC107" s="170"/>
      <c r="AD107" s="170"/>
      <c r="AE107" s="170"/>
      <c r="AJ107" s="171"/>
    </row>
    <row r="108" spans="7:36" s="82" customFormat="1">
      <c r="G108" s="170"/>
      <c r="H108" s="170"/>
      <c r="I108" s="170"/>
      <c r="J108" s="170"/>
      <c r="R108" s="130"/>
      <c r="W108" s="130"/>
      <c r="X108" s="2"/>
      <c r="Y108" s="2"/>
      <c r="Z108" s="2"/>
      <c r="AA108" s="2"/>
      <c r="AB108" s="170"/>
      <c r="AC108" s="170"/>
      <c r="AD108" s="170"/>
      <c r="AE108" s="170"/>
      <c r="AJ108" s="171"/>
    </row>
    <row r="109" spans="7:36" s="82" customFormat="1">
      <c r="G109" s="170"/>
      <c r="H109" s="170"/>
      <c r="I109" s="170"/>
      <c r="J109" s="170"/>
      <c r="R109" s="130"/>
      <c r="W109" s="130"/>
      <c r="X109" s="2"/>
      <c r="Y109" s="2"/>
      <c r="Z109" s="2"/>
      <c r="AA109" s="2"/>
      <c r="AB109" s="170"/>
      <c r="AC109" s="170"/>
      <c r="AD109" s="170"/>
      <c r="AE109" s="170"/>
      <c r="AJ109" s="171"/>
    </row>
    <row r="110" spans="7:36" s="82" customFormat="1">
      <c r="G110" s="170"/>
      <c r="H110" s="170"/>
      <c r="I110" s="170"/>
      <c r="J110" s="170"/>
      <c r="R110" s="130"/>
      <c r="W110" s="130"/>
      <c r="X110" s="2"/>
      <c r="Y110" s="2"/>
      <c r="Z110" s="2"/>
      <c r="AA110" s="2"/>
      <c r="AB110" s="170"/>
      <c r="AC110" s="170"/>
      <c r="AD110" s="170"/>
      <c r="AE110" s="170"/>
      <c r="AJ110" s="171"/>
    </row>
    <row r="111" spans="7:36" s="82" customFormat="1">
      <c r="G111" s="170"/>
      <c r="H111" s="170"/>
      <c r="I111" s="170"/>
      <c r="J111" s="170"/>
      <c r="R111" s="130"/>
      <c r="W111" s="130"/>
      <c r="X111" s="2"/>
      <c r="Y111" s="2"/>
      <c r="Z111" s="2"/>
      <c r="AA111" s="2"/>
      <c r="AB111" s="170"/>
      <c r="AC111" s="170"/>
      <c r="AD111" s="170"/>
      <c r="AE111" s="170"/>
      <c r="AJ111" s="171"/>
    </row>
    <row r="112" spans="7:36" s="82" customFormat="1">
      <c r="G112" s="170"/>
      <c r="H112" s="170"/>
      <c r="I112" s="170"/>
      <c r="J112" s="170"/>
      <c r="R112" s="130"/>
      <c r="W112" s="130"/>
      <c r="X112" s="2"/>
      <c r="Y112" s="2"/>
      <c r="Z112" s="2"/>
      <c r="AA112" s="2"/>
      <c r="AB112" s="170"/>
      <c r="AC112" s="170"/>
      <c r="AD112" s="170"/>
      <c r="AE112" s="170"/>
      <c r="AJ112" s="171"/>
    </row>
    <row r="113" spans="7:36" s="82" customFormat="1">
      <c r="G113" s="170"/>
      <c r="H113" s="170"/>
      <c r="I113" s="170"/>
      <c r="J113" s="170"/>
      <c r="R113" s="130"/>
      <c r="W113" s="130"/>
      <c r="X113" s="2"/>
      <c r="Y113" s="2"/>
      <c r="Z113" s="2"/>
      <c r="AA113" s="2"/>
      <c r="AB113" s="170"/>
      <c r="AC113" s="170"/>
      <c r="AD113" s="170"/>
      <c r="AE113" s="170"/>
      <c r="AJ113" s="171"/>
    </row>
    <row r="114" spans="7:36" s="82" customFormat="1">
      <c r="G114" s="170"/>
      <c r="H114" s="170"/>
      <c r="I114" s="170"/>
      <c r="J114" s="170"/>
      <c r="R114" s="130"/>
      <c r="W114" s="130"/>
      <c r="X114" s="2"/>
      <c r="Y114" s="2"/>
      <c r="Z114" s="2"/>
      <c r="AA114" s="2"/>
      <c r="AB114" s="170"/>
      <c r="AC114" s="170"/>
      <c r="AD114" s="170"/>
      <c r="AE114" s="170"/>
      <c r="AJ114" s="171"/>
    </row>
    <row r="115" spans="7:36" s="82" customFormat="1">
      <c r="G115" s="170"/>
      <c r="H115" s="170"/>
      <c r="I115" s="170"/>
      <c r="J115" s="170"/>
      <c r="R115" s="130"/>
      <c r="W115" s="130"/>
      <c r="X115" s="2"/>
      <c r="Y115" s="2"/>
      <c r="Z115" s="2"/>
      <c r="AA115" s="2"/>
      <c r="AB115" s="170"/>
      <c r="AC115" s="170"/>
      <c r="AD115" s="170"/>
      <c r="AE115" s="170"/>
      <c r="AJ115" s="171"/>
    </row>
    <row r="116" spans="7:36" s="82" customFormat="1">
      <c r="G116" s="170"/>
      <c r="H116" s="170"/>
      <c r="I116" s="170"/>
      <c r="J116" s="170"/>
      <c r="R116" s="130"/>
      <c r="W116" s="130"/>
      <c r="X116" s="2"/>
      <c r="Y116" s="2"/>
      <c r="Z116" s="2"/>
      <c r="AA116" s="2"/>
      <c r="AB116" s="170"/>
      <c r="AC116" s="170"/>
      <c r="AD116" s="170"/>
      <c r="AE116" s="170"/>
      <c r="AJ116" s="171"/>
    </row>
    <row r="117" spans="7:36" s="82" customFormat="1">
      <c r="G117" s="170"/>
      <c r="H117" s="170"/>
      <c r="I117" s="170"/>
      <c r="J117" s="170"/>
      <c r="R117" s="130"/>
      <c r="W117" s="130"/>
      <c r="X117" s="2"/>
      <c r="Y117" s="2"/>
      <c r="Z117" s="2"/>
      <c r="AA117" s="2"/>
      <c r="AB117" s="170"/>
      <c r="AC117" s="170"/>
      <c r="AD117" s="170"/>
      <c r="AE117" s="170"/>
      <c r="AJ117" s="171"/>
    </row>
    <row r="118" spans="7:36" s="82" customFormat="1">
      <c r="G118" s="170"/>
      <c r="H118" s="170"/>
      <c r="I118" s="170"/>
      <c r="J118" s="170"/>
      <c r="R118" s="130"/>
      <c r="W118" s="130"/>
      <c r="X118" s="2"/>
      <c r="Y118" s="2"/>
      <c r="Z118" s="2"/>
      <c r="AA118" s="2"/>
      <c r="AB118" s="170"/>
      <c r="AC118" s="170"/>
      <c r="AD118" s="170"/>
      <c r="AE118" s="170"/>
      <c r="AJ118" s="171"/>
    </row>
    <row r="119" spans="7:36" s="82" customFormat="1">
      <c r="G119" s="170"/>
      <c r="H119" s="170"/>
      <c r="I119" s="170"/>
      <c r="J119" s="170"/>
      <c r="R119" s="130"/>
      <c r="W119" s="130"/>
      <c r="X119" s="2"/>
      <c r="Y119" s="2"/>
      <c r="Z119" s="2"/>
      <c r="AA119" s="2"/>
      <c r="AB119" s="170"/>
      <c r="AC119" s="170"/>
      <c r="AD119" s="170"/>
      <c r="AE119" s="170"/>
      <c r="AJ119" s="171"/>
    </row>
    <row r="120" spans="7:36" s="82" customFormat="1">
      <c r="G120" s="170"/>
      <c r="H120" s="170"/>
      <c r="I120" s="170"/>
      <c r="J120" s="170"/>
      <c r="R120" s="130"/>
      <c r="W120" s="130"/>
      <c r="X120" s="2"/>
      <c r="Y120" s="2"/>
      <c r="Z120" s="2"/>
      <c r="AA120" s="2"/>
      <c r="AB120" s="170"/>
      <c r="AC120" s="170"/>
      <c r="AD120" s="170"/>
      <c r="AE120" s="170"/>
      <c r="AJ120" s="171"/>
    </row>
    <row r="121" spans="7:36" s="82" customFormat="1">
      <c r="G121" s="170"/>
      <c r="H121" s="170"/>
      <c r="I121" s="170"/>
      <c r="J121" s="170"/>
      <c r="R121" s="130"/>
      <c r="W121" s="130"/>
      <c r="X121" s="2"/>
      <c r="Y121" s="2"/>
      <c r="Z121" s="2"/>
      <c r="AA121" s="2"/>
      <c r="AB121" s="170"/>
      <c r="AC121" s="170"/>
      <c r="AD121" s="170"/>
      <c r="AE121" s="170"/>
      <c r="AJ121" s="171"/>
    </row>
    <row r="122" spans="7:36" s="82" customFormat="1">
      <c r="G122" s="170"/>
      <c r="H122" s="170"/>
      <c r="I122" s="170"/>
      <c r="J122" s="170"/>
      <c r="R122" s="130"/>
      <c r="W122" s="130"/>
      <c r="X122" s="2"/>
      <c r="Y122" s="2"/>
      <c r="Z122" s="2"/>
      <c r="AA122" s="2"/>
      <c r="AB122" s="170"/>
      <c r="AC122" s="170"/>
      <c r="AD122" s="170"/>
      <c r="AE122" s="170"/>
      <c r="AJ122" s="171"/>
    </row>
    <row r="123" spans="7:36" s="82" customFormat="1">
      <c r="G123" s="170"/>
      <c r="H123" s="170"/>
      <c r="I123" s="170"/>
      <c r="J123" s="170"/>
      <c r="R123" s="130"/>
      <c r="W123" s="130"/>
      <c r="X123" s="2"/>
      <c r="Y123" s="2"/>
      <c r="Z123" s="2"/>
      <c r="AA123" s="2"/>
      <c r="AB123" s="170"/>
      <c r="AC123" s="170"/>
      <c r="AD123" s="170"/>
      <c r="AE123" s="170"/>
      <c r="AJ123" s="171"/>
    </row>
    <row r="124" spans="7:36" s="82" customFormat="1">
      <c r="G124" s="170"/>
      <c r="H124" s="170"/>
      <c r="I124" s="170"/>
      <c r="J124" s="170"/>
      <c r="R124" s="130"/>
      <c r="W124" s="130"/>
      <c r="X124" s="2"/>
      <c r="Y124" s="2"/>
      <c r="Z124" s="2"/>
      <c r="AA124" s="2"/>
      <c r="AB124" s="170"/>
      <c r="AC124" s="170"/>
      <c r="AD124" s="170"/>
      <c r="AE124" s="170"/>
      <c r="AJ124" s="171"/>
    </row>
    <row r="125" spans="7:36" s="82" customFormat="1">
      <c r="G125" s="170"/>
      <c r="H125" s="170"/>
      <c r="I125" s="170"/>
      <c r="J125" s="170"/>
      <c r="R125" s="130"/>
      <c r="W125" s="130"/>
      <c r="X125" s="2"/>
      <c r="Y125" s="2"/>
      <c r="Z125" s="2"/>
      <c r="AA125" s="2"/>
      <c r="AB125" s="170"/>
      <c r="AC125" s="170"/>
      <c r="AD125" s="170"/>
      <c r="AE125" s="170"/>
      <c r="AJ125" s="171"/>
    </row>
    <row r="126" spans="7:36" s="82" customFormat="1">
      <c r="G126" s="170"/>
      <c r="H126" s="170"/>
      <c r="I126" s="170"/>
      <c r="J126" s="170"/>
      <c r="R126" s="130"/>
      <c r="W126" s="130"/>
      <c r="X126" s="2"/>
      <c r="Y126" s="2"/>
      <c r="Z126" s="2"/>
      <c r="AA126" s="2"/>
      <c r="AB126" s="170"/>
      <c r="AC126" s="170"/>
      <c r="AD126" s="170"/>
      <c r="AE126" s="170"/>
      <c r="AJ126" s="171"/>
    </row>
    <row r="127" spans="7:36" s="82" customFormat="1">
      <c r="G127" s="170"/>
      <c r="H127" s="170"/>
      <c r="I127" s="170"/>
      <c r="J127" s="170"/>
      <c r="R127" s="130"/>
      <c r="W127" s="130"/>
      <c r="X127" s="2"/>
      <c r="Y127" s="2"/>
      <c r="Z127" s="2"/>
      <c r="AA127" s="2"/>
      <c r="AB127" s="170"/>
      <c r="AC127" s="170"/>
      <c r="AD127" s="170"/>
      <c r="AE127" s="170"/>
      <c r="AJ127" s="171"/>
    </row>
    <row r="128" spans="7:36" s="82" customFormat="1">
      <c r="G128" s="170"/>
      <c r="H128" s="170"/>
      <c r="I128" s="170"/>
      <c r="J128" s="170"/>
      <c r="R128" s="130"/>
      <c r="W128" s="130"/>
      <c r="X128" s="2"/>
      <c r="Y128" s="2"/>
      <c r="Z128" s="2"/>
      <c r="AA128" s="2"/>
      <c r="AB128" s="170"/>
      <c r="AC128" s="170"/>
      <c r="AD128" s="170"/>
      <c r="AE128" s="170"/>
      <c r="AJ128" s="171"/>
    </row>
    <row r="129" spans="7:36" s="82" customFormat="1">
      <c r="G129" s="170"/>
      <c r="H129" s="170"/>
      <c r="I129" s="170"/>
      <c r="J129" s="170"/>
      <c r="R129" s="130"/>
      <c r="W129" s="130"/>
      <c r="X129" s="2"/>
      <c r="Y129" s="2"/>
      <c r="Z129" s="2"/>
      <c r="AA129" s="2"/>
      <c r="AB129" s="170"/>
      <c r="AC129" s="170"/>
      <c r="AD129" s="170"/>
      <c r="AE129" s="170"/>
      <c r="AJ129" s="171"/>
    </row>
    <row r="130" spans="7:36" s="82" customFormat="1">
      <c r="G130" s="170"/>
      <c r="H130" s="170"/>
      <c r="I130" s="170"/>
      <c r="J130" s="170"/>
      <c r="R130" s="130"/>
      <c r="W130" s="130"/>
      <c r="X130" s="2"/>
      <c r="Y130" s="2"/>
      <c r="Z130" s="2"/>
      <c r="AA130" s="2"/>
      <c r="AB130" s="170"/>
      <c r="AC130" s="170"/>
      <c r="AD130" s="170"/>
      <c r="AE130" s="170"/>
      <c r="AJ130" s="171"/>
    </row>
    <row r="131" spans="7:36" s="82" customFormat="1">
      <c r="G131" s="170"/>
      <c r="H131" s="170"/>
      <c r="I131" s="170"/>
      <c r="J131" s="170"/>
      <c r="R131" s="130"/>
      <c r="W131" s="130"/>
      <c r="X131" s="2"/>
      <c r="Y131" s="2"/>
      <c r="Z131" s="2"/>
      <c r="AA131" s="2"/>
      <c r="AB131" s="170"/>
      <c r="AC131" s="170"/>
      <c r="AD131" s="170"/>
      <c r="AE131" s="170"/>
      <c r="AJ131" s="171"/>
    </row>
    <row r="132" spans="7:36" s="82" customFormat="1">
      <c r="G132" s="170"/>
      <c r="H132" s="170"/>
      <c r="I132" s="170"/>
      <c r="J132" s="170"/>
      <c r="R132" s="130"/>
      <c r="W132" s="130"/>
      <c r="X132" s="2"/>
      <c r="Y132" s="2"/>
      <c r="Z132" s="2"/>
      <c r="AA132" s="2"/>
      <c r="AB132" s="170"/>
      <c r="AC132" s="170"/>
      <c r="AD132" s="170"/>
      <c r="AE132" s="170"/>
      <c r="AJ132" s="171"/>
    </row>
    <row r="133" spans="7:36" s="82" customFormat="1">
      <c r="G133" s="170"/>
      <c r="H133" s="170"/>
      <c r="I133" s="170"/>
      <c r="J133" s="170"/>
      <c r="R133" s="130"/>
      <c r="W133" s="130"/>
      <c r="X133" s="2"/>
      <c r="Y133" s="2"/>
      <c r="Z133" s="2"/>
      <c r="AA133" s="2"/>
      <c r="AB133" s="170"/>
      <c r="AC133" s="170"/>
      <c r="AD133" s="170"/>
      <c r="AE133" s="170"/>
      <c r="AJ133" s="171"/>
    </row>
    <row r="134" spans="7:36" s="82" customFormat="1">
      <c r="G134" s="170"/>
      <c r="H134" s="170"/>
      <c r="I134" s="170"/>
      <c r="J134" s="170"/>
      <c r="R134" s="130"/>
      <c r="W134" s="130"/>
      <c r="X134" s="2"/>
      <c r="Y134" s="2"/>
      <c r="Z134" s="2"/>
      <c r="AA134" s="2"/>
      <c r="AB134" s="170"/>
      <c r="AC134" s="170"/>
      <c r="AD134" s="170"/>
      <c r="AE134" s="170"/>
      <c r="AJ134" s="171"/>
    </row>
    <row r="135" spans="7:36" s="82" customFormat="1">
      <c r="G135" s="170"/>
      <c r="H135" s="170"/>
      <c r="I135" s="170"/>
      <c r="J135" s="170"/>
      <c r="R135" s="130"/>
      <c r="W135" s="130"/>
      <c r="X135" s="2"/>
      <c r="Y135" s="2"/>
      <c r="Z135" s="2"/>
      <c r="AA135" s="2"/>
      <c r="AB135" s="170"/>
      <c r="AC135" s="170"/>
      <c r="AD135" s="170"/>
      <c r="AE135" s="170"/>
      <c r="AJ135" s="171"/>
    </row>
    <row r="136" spans="7:36" s="82" customFormat="1">
      <c r="G136" s="170"/>
      <c r="H136" s="170"/>
      <c r="I136" s="170"/>
      <c r="J136" s="170"/>
      <c r="R136" s="130"/>
      <c r="W136" s="130"/>
      <c r="X136" s="2"/>
      <c r="Y136" s="2"/>
      <c r="Z136" s="2"/>
      <c r="AA136" s="2"/>
      <c r="AB136" s="170"/>
      <c r="AC136" s="170"/>
      <c r="AD136" s="170"/>
      <c r="AE136" s="170"/>
      <c r="AJ136" s="171"/>
    </row>
    <row r="137" spans="7:36" s="82" customFormat="1">
      <c r="G137" s="170"/>
      <c r="H137" s="170"/>
      <c r="I137" s="170"/>
      <c r="J137" s="170"/>
      <c r="R137" s="130"/>
      <c r="W137" s="130"/>
      <c r="X137" s="2"/>
      <c r="Y137" s="2"/>
      <c r="Z137" s="2"/>
      <c r="AA137" s="2"/>
      <c r="AB137" s="170"/>
      <c r="AC137" s="170"/>
      <c r="AD137" s="170"/>
      <c r="AE137" s="170"/>
      <c r="AJ137" s="171"/>
    </row>
    <row r="138" spans="7:36" s="82" customFormat="1">
      <c r="G138" s="170"/>
      <c r="H138" s="170"/>
      <c r="I138" s="170"/>
      <c r="J138" s="170"/>
      <c r="R138" s="130"/>
      <c r="W138" s="130"/>
      <c r="X138" s="2"/>
      <c r="Y138" s="2"/>
      <c r="Z138" s="2"/>
      <c r="AA138" s="2"/>
      <c r="AB138" s="170"/>
      <c r="AC138" s="170"/>
      <c r="AD138" s="170"/>
      <c r="AE138" s="170"/>
      <c r="AJ138" s="171"/>
    </row>
    <row r="139" spans="7:36" s="82" customFormat="1">
      <c r="G139" s="170"/>
      <c r="H139" s="170"/>
      <c r="I139" s="170"/>
      <c r="J139" s="170"/>
      <c r="R139" s="130"/>
      <c r="W139" s="130"/>
      <c r="X139" s="2"/>
      <c r="Y139" s="2"/>
      <c r="Z139" s="2"/>
      <c r="AA139" s="2"/>
      <c r="AB139" s="170"/>
      <c r="AC139" s="170"/>
      <c r="AD139" s="170"/>
      <c r="AE139" s="170"/>
      <c r="AJ139" s="171"/>
    </row>
    <row r="140" spans="7:36" s="82" customFormat="1">
      <c r="G140" s="170"/>
      <c r="H140" s="170"/>
      <c r="I140" s="170"/>
      <c r="J140" s="170"/>
      <c r="R140" s="130"/>
      <c r="W140" s="130"/>
      <c r="X140" s="2"/>
      <c r="Y140" s="2"/>
      <c r="Z140" s="2"/>
      <c r="AA140" s="2"/>
      <c r="AB140" s="170"/>
      <c r="AC140" s="170"/>
      <c r="AD140" s="170"/>
      <c r="AE140" s="170"/>
      <c r="AJ140" s="171"/>
    </row>
    <row r="141" spans="7:36" s="82" customFormat="1">
      <c r="G141" s="170"/>
      <c r="H141" s="170"/>
      <c r="I141" s="170"/>
      <c r="J141" s="170"/>
      <c r="R141" s="130"/>
      <c r="W141" s="130"/>
      <c r="X141" s="2"/>
      <c r="Y141" s="2"/>
      <c r="Z141" s="2"/>
      <c r="AA141" s="2"/>
      <c r="AB141" s="170"/>
      <c r="AC141" s="170"/>
      <c r="AD141" s="170"/>
      <c r="AE141" s="170"/>
      <c r="AJ141" s="171"/>
    </row>
    <row r="142" spans="7:36" s="82" customFormat="1">
      <c r="G142" s="170"/>
      <c r="H142" s="170"/>
      <c r="I142" s="170"/>
      <c r="J142" s="170"/>
      <c r="R142" s="130"/>
      <c r="W142" s="130"/>
      <c r="X142" s="2"/>
      <c r="Y142" s="2"/>
      <c r="Z142" s="2"/>
      <c r="AA142" s="2"/>
      <c r="AB142" s="170"/>
      <c r="AC142" s="170"/>
      <c r="AD142" s="170"/>
      <c r="AE142" s="170"/>
      <c r="AJ142" s="171"/>
    </row>
    <row r="143" spans="7:36" s="82" customFormat="1">
      <c r="G143" s="170"/>
      <c r="H143" s="170"/>
      <c r="I143" s="170"/>
      <c r="J143" s="170"/>
      <c r="R143" s="130"/>
      <c r="W143" s="130"/>
      <c r="X143" s="2"/>
      <c r="Y143" s="2"/>
      <c r="Z143" s="2"/>
      <c r="AA143" s="2"/>
      <c r="AB143" s="170"/>
      <c r="AC143" s="170"/>
      <c r="AD143" s="170"/>
      <c r="AE143" s="170"/>
      <c r="AJ143" s="171"/>
    </row>
    <row r="144" spans="7:36" s="82" customFormat="1">
      <c r="G144" s="170"/>
      <c r="H144" s="170"/>
      <c r="I144" s="170"/>
      <c r="J144" s="170"/>
      <c r="R144" s="130"/>
      <c r="W144" s="130"/>
      <c r="X144" s="2"/>
      <c r="Y144" s="2"/>
      <c r="Z144" s="2"/>
      <c r="AA144" s="2"/>
      <c r="AB144" s="170"/>
      <c r="AC144" s="170"/>
      <c r="AD144" s="170"/>
      <c r="AE144" s="170"/>
      <c r="AJ144" s="171"/>
    </row>
    <row r="145" spans="7:36" s="82" customFormat="1">
      <c r="G145" s="170"/>
      <c r="H145" s="170"/>
      <c r="I145" s="170"/>
      <c r="J145" s="170"/>
      <c r="R145" s="130"/>
      <c r="W145" s="130"/>
      <c r="X145" s="2"/>
      <c r="Y145" s="2"/>
      <c r="Z145" s="2"/>
      <c r="AA145" s="2"/>
      <c r="AB145" s="170"/>
      <c r="AC145" s="170"/>
      <c r="AD145" s="170"/>
      <c r="AE145" s="170"/>
      <c r="AJ145" s="171"/>
    </row>
    <row r="146" spans="7:36" s="82" customFormat="1">
      <c r="G146" s="170"/>
      <c r="H146" s="170"/>
      <c r="I146" s="170"/>
      <c r="J146" s="170"/>
      <c r="R146" s="130"/>
      <c r="W146" s="130"/>
      <c r="X146" s="2"/>
      <c r="Y146" s="2"/>
      <c r="Z146" s="2"/>
      <c r="AA146" s="2"/>
      <c r="AB146" s="170"/>
      <c r="AC146" s="170"/>
      <c r="AD146" s="170"/>
      <c r="AE146" s="170"/>
      <c r="AJ146" s="171"/>
    </row>
    <row r="147" spans="7:36" s="82" customFormat="1">
      <c r="G147" s="170"/>
      <c r="H147" s="170"/>
      <c r="I147" s="170"/>
      <c r="J147" s="170"/>
      <c r="R147" s="130"/>
      <c r="W147" s="130"/>
      <c r="X147" s="2"/>
      <c r="Y147" s="2"/>
      <c r="Z147" s="2"/>
      <c r="AA147" s="2"/>
      <c r="AB147" s="170"/>
      <c r="AC147" s="170"/>
      <c r="AD147" s="170"/>
      <c r="AE147" s="170"/>
      <c r="AJ147" s="171"/>
    </row>
    <row r="148" spans="7:36" s="82" customFormat="1">
      <c r="G148" s="170"/>
      <c r="H148" s="170"/>
      <c r="I148" s="170"/>
      <c r="J148" s="170"/>
      <c r="R148" s="130"/>
      <c r="W148" s="130"/>
      <c r="X148" s="2"/>
      <c r="Y148" s="2"/>
      <c r="Z148" s="2"/>
      <c r="AA148" s="2"/>
      <c r="AB148" s="170"/>
      <c r="AC148" s="170"/>
      <c r="AD148" s="170"/>
      <c r="AE148" s="170"/>
      <c r="AJ148" s="171"/>
    </row>
    <row r="149" spans="7:36" s="82" customFormat="1">
      <c r="G149" s="170"/>
      <c r="H149" s="170"/>
      <c r="I149" s="170"/>
      <c r="J149" s="170"/>
      <c r="R149" s="130"/>
      <c r="W149" s="130"/>
      <c r="X149" s="2"/>
      <c r="Y149" s="2"/>
      <c r="Z149" s="2"/>
      <c r="AA149" s="2"/>
      <c r="AB149" s="170"/>
      <c r="AC149" s="170"/>
      <c r="AD149" s="170"/>
      <c r="AE149" s="170"/>
      <c r="AJ149" s="171"/>
    </row>
    <row r="150" spans="7:36" s="82" customFormat="1">
      <c r="G150" s="170"/>
      <c r="H150" s="170"/>
      <c r="I150" s="170"/>
      <c r="J150" s="170"/>
      <c r="R150" s="130"/>
      <c r="W150" s="130"/>
      <c r="X150" s="2"/>
      <c r="Y150" s="2"/>
      <c r="Z150" s="2"/>
      <c r="AA150" s="2"/>
      <c r="AB150" s="170"/>
      <c r="AC150" s="170"/>
      <c r="AD150" s="170"/>
      <c r="AE150" s="170"/>
      <c r="AJ150" s="171"/>
    </row>
    <row r="151" spans="7:36" s="82" customFormat="1">
      <c r="G151" s="170"/>
      <c r="H151" s="170"/>
      <c r="I151" s="170"/>
      <c r="J151" s="170"/>
      <c r="R151" s="130"/>
      <c r="W151" s="130"/>
      <c r="X151" s="2"/>
      <c r="Y151" s="2"/>
      <c r="Z151" s="2"/>
      <c r="AA151" s="2"/>
      <c r="AB151" s="170"/>
      <c r="AC151" s="170"/>
      <c r="AD151" s="170"/>
      <c r="AE151" s="170"/>
      <c r="AJ151" s="171"/>
    </row>
    <row r="152" spans="7:36" s="82" customFormat="1">
      <c r="G152" s="170"/>
      <c r="H152" s="170"/>
      <c r="I152" s="170"/>
      <c r="J152" s="170"/>
      <c r="R152" s="130"/>
      <c r="W152" s="130"/>
      <c r="X152" s="2"/>
      <c r="Y152" s="2"/>
      <c r="Z152" s="2"/>
      <c r="AA152" s="2"/>
      <c r="AB152" s="170"/>
      <c r="AC152" s="170"/>
      <c r="AD152" s="170"/>
      <c r="AE152" s="170"/>
      <c r="AJ152" s="171"/>
    </row>
    <row r="153" spans="7:36" s="82" customFormat="1">
      <c r="G153" s="170"/>
      <c r="H153" s="170"/>
      <c r="I153" s="170"/>
      <c r="J153" s="170"/>
      <c r="R153" s="130"/>
      <c r="W153" s="130"/>
      <c r="X153" s="2"/>
      <c r="Y153" s="2"/>
      <c r="Z153" s="2"/>
      <c r="AA153" s="2"/>
      <c r="AB153" s="170"/>
      <c r="AC153" s="170"/>
      <c r="AD153" s="170"/>
      <c r="AE153" s="170"/>
      <c r="AJ153" s="171"/>
    </row>
    <row r="154" spans="7:36" s="82" customFormat="1">
      <c r="G154" s="170"/>
      <c r="H154" s="170"/>
      <c r="I154" s="170"/>
      <c r="J154" s="170"/>
      <c r="R154" s="130"/>
      <c r="W154" s="130"/>
      <c r="X154" s="2"/>
      <c r="Y154" s="2"/>
      <c r="Z154" s="2"/>
      <c r="AA154" s="2"/>
      <c r="AB154" s="170"/>
      <c r="AC154" s="170"/>
      <c r="AD154" s="170"/>
      <c r="AE154" s="170"/>
      <c r="AJ154" s="171"/>
    </row>
    <row r="155" spans="7:36" s="82" customFormat="1">
      <c r="G155" s="170"/>
      <c r="H155" s="170"/>
      <c r="I155" s="170"/>
      <c r="J155" s="170"/>
      <c r="R155" s="130"/>
      <c r="W155" s="130"/>
      <c r="X155" s="2"/>
      <c r="Y155" s="2"/>
      <c r="Z155" s="2"/>
      <c r="AA155" s="2"/>
      <c r="AB155" s="170"/>
      <c r="AC155" s="170"/>
      <c r="AD155" s="170"/>
      <c r="AE155" s="170"/>
      <c r="AJ155" s="171"/>
    </row>
    <row r="156" spans="7:36" s="82" customFormat="1">
      <c r="G156" s="170"/>
      <c r="H156" s="170"/>
      <c r="I156" s="170"/>
      <c r="J156" s="170"/>
      <c r="R156" s="130"/>
      <c r="W156" s="130"/>
      <c r="X156" s="2"/>
      <c r="Y156" s="2"/>
      <c r="Z156" s="2"/>
      <c r="AA156" s="2"/>
      <c r="AB156" s="170"/>
      <c r="AC156" s="170"/>
      <c r="AD156" s="170"/>
      <c r="AE156" s="170"/>
      <c r="AJ156" s="171"/>
    </row>
    <row r="157" spans="7:36" s="82" customFormat="1">
      <c r="G157" s="170"/>
      <c r="H157" s="170"/>
      <c r="I157" s="170"/>
      <c r="J157" s="170"/>
      <c r="R157" s="130"/>
      <c r="W157" s="130"/>
      <c r="X157" s="2"/>
      <c r="Y157" s="2"/>
      <c r="Z157" s="2"/>
      <c r="AA157" s="2"/>
      <c r="AB157" s="170"/>
      <c r="AC157" s="170"/>
      <c r="AD157" s="170"/>
      <c r="AE157" s="170"/>
      <c r="AJ157" s="171"/>
    </row>
    <row r="158" spans="7:36" s="82" customFormat="1">
      <c r="G158" s="170"/>
      <c r="H158" s="170"/>
      <c r="I158" s="170"/>
      <c r="J158" s="170"/>
      <c r="R158" s="130"/>
      <c r="W158" s="130"/>
      <c r="X158" s="2"/>
      <c r="Y158" s="2"/>
      <c r="Z158" s="2"/>
      <c r="AA158" s="2"/>
      <c r="AB158" s="170"/>
      <c r="AC158" s="170"/>
      <c r="AD158" s="170"/>
      <c r="AE158" s="170"/>
      <c r="AJ158" s="171"/>
    </row>
    <row r="159" spans="7:36" s="82" customFormat="1">
      <c r="G159" s="170"/>
      <c r="H159" s="170"/>
      <c r="I159" s="170"/>
      <c r="J159" s="170"/>
      <c r="R159" s="130"/>
      <c r="W159" s="130"/>
      <c r="X159" s="2"/>
      <c r="Y159" s="2"/>
      <c r="Z159" s="2"/>
      <c r="AA159" s="2"/>
      <c r="AB159" s="170"/>
      <c r="AC159" s="170"/>
      <c r="AD159" s="170"/>
      <c r="AE159" s="170"/>
      <c r="AJ159" s="171"/>
    </row>
    <row r="160" spans="7:36" s="82" customFormat="1">
      <c r="G160" s="170"/>
      <c r="H160" s="170"/>
      <c r="I160" s="170"/>
      <c r="J160" s="170"/>
      <c r="R160" s="130"/>
      <c r="W160" s="130"/>
      <c r="X160" s="2"/>
      <c r="Y160" s="2"/>
      <c r="Z160" s="2"/>
      <c r="AA160" s="2"/>
      <c r="AB160" s="170"/>
      <c r="AC160" s="170"/>
      <c r="AD160" s="170"/>
      <c r="AE160" s="170"/>
      <c r="AJ160" s="171"/>
    </row>
    <row r="161" spans="7:36" s="82" customFormat="1">
      <c r="G161" s="170"/>
      <c r="H161" s="170"/>
      <c r="I161" s="170"/>
      <c r="J161" s="170"/>
      <c r="R161" s="130"/>
      <c r="W161" s="130"/>
      <c r="X161" s="2"/>
      <c r="Y161" s="2"/>
      <c r="Z161" s="2"/>
      <c r="AA161" s="2"/>
      <c r="AB161" s="170"/>
      <c r="AC161" s="170"/>
      <c r="AD161" s="170"/>
      <c r="AE161" s="170"/>
      <c r="AJ161" s="171"/>
    </row>
    <row r="162" spans="7:36" s="82" customFormat="1">
      <c r="G162" s="170"/>
      <c r="H162" s="170"/>
      <c r="I162" s="170"/>
      <c r="J162" s="170"/>
      <c r="R162" s="130"/>
      <c r="W162" s="130"/>
      <c r="X162" s="2"/>
      <c r="Y162" s="2"/>
      <c r="Z162" s="2"/>
      <c r="AA162" s="2"/>
      <c r="AB162" s="170"/>
      <c r="AC162" s="170"/>
      <c r="AD162" s="170"/>
      <c r="AE162" s="170"/>
      <c r="AJ162" s="171"/>
    </row>
    <row r="163" spans="7:36" s="82" customFormat="1">
      <c r="G163" s="170"/>
      <c r="H163" s="170"/>
      <c r="I163" s="170"/>
      <c r="J163" s="170"/>
      <c r="R163" s="130"/>
      <c r="W163" s="130"/>
      <c r="X163" s="2"/>
      <c r="Y163" s="2"/>
      <c r="Z163" s="2"/>
      <c r="AA163" s="2"/>
      <c r="AB163" s="170"/>
      <c r="AC163" s="170"/>
      <c r="AD163" s="170"/>
      <c r="AE163" s="170"/>
      <c r="AJ163" s="171"/>
    </row>
    <row r="164" spans="7:36" s="82" customFormat="1">
      <c r="G164" s="170"/>
      <c r="H164" s="170"/>
      <c r="I164" s="170"/>
      <c r="J164" s="170"/>
      <c r="R164" s="130"/>
      <c r="W164" s="130"/>
      <c r="X164" s="2"/>
      <c r="Y164" s="2"/>
      <c r="Z164" s="2"/>
      <c r="AA164" s="2"/>
      <c r="AB164" s="170"/>
      <c r="AC164" s="170"/>
      <c r="AD164" s="170"/>
      <c r="AE164" s="170"/>
      <c r="AJ164" s="171"/>
    </row>
    <row r="165" spans="7:36" s="82" customFormat="1">
      <c r="G165" s="170"/>
      <c r="H165" s="170"/>
      <c r="I165" s="170"/>
      <c r="J165" s="170"/>
      <c r="R165" s="130"/>
      <c r="W165" s="130"/>
      <c r="X165" s="2"/>
      <c r="Y165" s="2"/>
      <c r="Z165" s="2"/>
      <c r="AA165" s="2"/>
      <c r="AB165" s="170"/>
      <c r="AC165" s="170"/>
      <c r="AD165" s="170"/>
      <c r="AE165" s="170"/>
      <c r="AJ165" s="171"/>
    </row>
    <row r="166" spans="7:36" s="82" customFormat="1">
      <c r="G166" s="170"/>
      <c r="H166" s="170"/>
      <c r="I166" s="170"/>
      <c r="J166" s="170"/>
      <c r="R166" s="130"/>
      <c r="W166" s="130"/>
      <c r="X166" s="2"/>
      <c r="Y166" s="2"/>
      <c r="Z166" s="2"/>
      <c r="AA166" s="2"/>
      <c r="AB166" s="170"/>
      <c r="AC166" s="170"/>
      <c r="AD166" s="170"/>
      <c r="AE166" s="170"/>
      <c r="AJ166" s="171"/>
    </row>
    <row r="167" spans="7:36" s="82" customFormat="1">
      <c r="G167" s="170"/>
      <c r="H167" s="170"/>
      <c r="I167" s="170"/>
      <c r="J167" s="170"/>
      <c r="R167" s="130"/>
      <c r="W167" s="130"/>
      <c r="X167" s="2"/>
      <c r="Y167" s="2"/>
      <c r="Z167" s="2"/>
      <c r="AA167" s="2"/>
      <c r="AB167" s="170"/>
      <c r="AC167" s="170"/>
      <c r="AD167" s="170"/>
      <c r="AE167" s="170"/>
      <c r="AJ167" s="171"/>
    </row>
    <row r="168" spans="7:36" s="82" customFormat="1">
      <c r="G168" s="170"/>
      <c r="H168" s="170"/>
      <c r="I168" s="170"/>
      <c r="J168" s="170"/>
      <c r="R168" s="130"/>
      <c r="W168" s="130"/>
      <c r="X168" s="2"/>
      <c r="Y168" s="2"/>
      <c r="Z168" s="2"/>
      <c r="AA168" s="2"/>
      <c r="AB168" s="170"/>
      <c r="AC168" s="170"/>
      <c r="AD168" s="170"/>
      <c r="AE168" s="170"/>
      <c r="AJ168" s="171"/>
    </row>
    <row r="169" spans="7:36" s="82" customFormat="1">
      <c r="G169" s="170"/>
      <c r="H169" s="170"/>
      <c r="I169" s="170"/>
      <c r="J169" s="170"/>
      <c r="R169" s="130"/>
      <c r="W169" s="130"/>
      <c r="X169" s="2"/>
      <c r="Y169" s="2"/>
      <c r="Z169" s="2"/>
      <c r="AA169" s="2"/>
      <c r="AB169" s="170"/>
      <c r="AC169" s="170"/>
      <c r="AD169" s="170"/>
      <c r="AE169" s="170"/>
      <c r="AJ169" s="171"/>
    </row>
    <row r="170" spans="7:36" s="82" customFormat="1">
      <c r="G170" s="170"/>
      <c r="H170" s="170"/>
      <c r="I170" s="170"/>
      <c r="J170" s="170"/>
      <c r="R170" s="130"/>
      <c r="W170" s="130"/>
      <c r="X170" s="2"/>
      <c r="Y170" s="2"/>
      <c r="Z170" s="2"/>
      <c r="AA170" s="2"/>
      <c r="AB170" s="170"/>
      <c r="AC170" s="170"/>
      <c r="AD170" s="170"/>
      <c r="AE170" s="170"/>
      <c r="AJ170" s="171"/>
    </row>
    <row r="171" spans="7:36" s="82" customFormat="1">
      <c r="G171" s="170"/>
      <c r="H171" s="170"/>
      <c r="I171" s="170"/>
      <c r="J171" s="170"/>
      <c r="R171" s="130"/>
      <c r="W171" s="130"/>
      <c r="X171" s="2"/>
      <c r="Y171" s="2"/>
      <c r="Z171" s="2"/>
      <c r="AA171" s="2"/>
      <c r="AB171" s="170"/>
      <c r="AC171" s="170"/>
      <c r="AD171" s="170"/>
      <c r="AE171" s="170"/>
      <c r="AJ171" s="171"/>
    </row>
    <row r="172" spans="7:36" s="82" customFormat="1">
      <c r="G172" s="170"/>
      <c r="H172" s="170"/>
      <c r="I172" s="170"/>
      <c r="J172" s="170"/>
      <c r="R172" s="130"/>
      <c r="W172" s="130"/>
      <c r="X172" s="2"/>
      <c r="Y172" s="2"/>
      <c r="Z172" s="2"/>
      <c r="AA172" s="2"/>
      <c r="AB172" s="170"/>
      <c r="AC172" s="170"/>
      <c r="AD172" s="170"/>
      <c r="AE172" s="170"/>
      <c r="AJ172" s="171"/>
    </row>
    <row r="173" spans="7:36" s="82" customFormat="1">
      <c r="G173" s="170"/>
      <c r="H173" s="170"/>
      <c r="I173" s="170"/>
      <c r="J173" s="170"/>
      <c r="R173" s="130"/>
      <c r="W173" s="130"/>
      <c r="X173" s="2"/>
      <c r="Y173" s="2"/>
      <c r="Z173" s="2"/>
      <c r="AA173" s="2"/>
      <c r="AB173" s="170"/>
      <c r="AC173" s="170"/>
      <c r="AD173" s="170"/>
      <c r="AE173" s="170"/>
      <c r="AJ173" s="171"/>
    </row>
    <row r="174" spans="7:36" s="82" customFormat="1">
      <c r="G174" s="170"/>
      <c r="H174" s="170"/>
      <c r="I174" s="170"/>
      <c r="J174" s="170"/>
      <c r="R174" s="130"/>
      <c r="W174" s="130"/>
      <c r="X174" s="2"/>
      <c r="Y174" s="2"/>
      <c r="Z174" s="2"/>
      <c r="AA174" s="2"/>
      <c r="AB174" s="170"/>
      <c r="AC174" s="170"/>
      <c r="AD174" s="170"/>
      <c r="AE174" s="170"/>
      <c r="AJ174" s="171"/>
    </row>
    <row r="175" spans="7:36" s="82" customFormat="1">
      <c r="G175" s="170"/>
      <c r="H175" s="170"/>
      <c r="I175" s="170"/>
      <c r="J175" s="170"/>
      <c r="R175" s="130"/>
      <c r="W175" s="130"/>
      <c r="X175" s="2"/>
      <c r="Y175" s="2"/>
      <c r="Z175" s="2"/>
      <c r="AA175" s="2"/>
      <c r="AB175" s="170"/>
      <c r="AC175" s="170"/>
      <c r="AD175" s="170"/>
      <c r="AE175" s="170"/>
      <c r="AJ175" s="171"/>
    </row>
    <row r="176" spans="7:36" s="82" customFormat="1">
      <c r="G176" s="170"/>
      <c r="H176" s="170"/>
      <c r="I176" s="170"/>
      <c r="J176" s="170"/>
      <c r="R176" s="130"/>
      <c r="W176" s="130"/>
      <c r="X176" s="2"/>
      <c r="Y176" s="2"/>
      <c r="Z176" s="2"/>
      <c r="AA176" s="2"/>
      <c r="AB176" s="170"/>
      <c r="AC176" s="170"/>
      <c r="AD176" s="170"/>
      <c r="AE176" s="170"/>
      <c r="AJ176" s="171"/>
    </row>
    <row r="177" spans="7:36" s="82" customFormat="1">
      <c r="G177" s="170"/>
      <c r="H177" s="170"/>
      <c r="I177" s="170"/>
      <c r="J177" s="170"/>
      <c r="R177" s="130"/>
      <c r="W177" s="130"/>
      <c r="X177" s="2"/>
      <c r="Y177" s="2"/>
      <c r="Z177" s="2"/>
      <c r="AA177" s="2"/>
      <c r="AB177" s="170"/>
      <c r="AC177" s="170"/>
      <c r="AD177" s="170"/>
      <c r="AE177" s="170"/>
      <c r="AJ177" s="171"/>
    </row>
    <row r="178" spans="7:36" s="82" customFormat="1">
      <c r="G178" s="170"/>
      <c r="H178" s="170"/>
      <c r="I178" s="170"/>
      <c r="J178" s="170"/>
      <c r="R178" s="130"/>
      <c r="W178" s="130"/>
      <c r="X178" s="2"/>
      <c r="Y178" s="2"/>
      <c r="Z178" s="2"/>
      <c r="AA178" s="2"/>
      <c r="AB178" s="170"/>
      <c r="AC178" s="170"/>
      <c r="AD178" s="170"/>
      <c r="AE178" s="170"/>
      <c r="AJ178" s="171"/>
    </row>
    <row r="179" spans="7:36" s="82" customFormat="1">
      <c r="G179" s="170"/>
      <c r="H179" s="170"/>
      <c r="I179" s="170"/>
      <c r="J179" s="170"/>
      <c r="R179" s="130"/>
      <c r="W179" s="130"/>
      <c r="X179" s="2"/>
      <c r="Y179" s="2"/>
      <c r="Z179" s="2"/>
      <c r="AA179" s="2"/>
      <c r="AB179" s="170"/>
      <c r="AC179" s="170"/>
      <c r="AD179" s="170"/>
      <c r="AE179" s="170"/>
      <c r="AJ179" s="171"/>
    </row>
    <row r="180" spans="7:36" s="82" customFormat="1">
      <c r="G180" s="170"/>
      <c r="H180" s="170"/>
      <c r="I180" s="170"/>
      <c r="J180" s="170"/>
      <c r="R180" s="130"/>
      <c r="W180" s="130"/>
      <c r="X180" s="2"/>
      <c r="Y180" s="2"/>
      <c r="Z180" s="2"/>
      <c r="AA180" s="2"/>
      <c r="AB180" s="170"/>
      <c r="AC180" s="170"/>
      <c r="AD180" s="170"/>
      <c r="AE180" s="170"/>
      <c r="AJ180" s="171"/>
    </row>
    <row r="181" spans="7:36" s="82" customFormat="1">
      <c r="G181" s="170"/>
      <c r="H181" s="170"/>
      <c r="I181" s="170"/>
      <c r="J181" s="170"/>
      <c r="R181" s="130"/>
      <c r="W181" s="130"/>
      <c r="X181" s="2"/>
      <c r="Y181" s="2"/>
      <c r="Z181" s="2"/>
      <c r="AA181" s="2"/>
      <c r="AB181" s="170"/>
      <c r="AC181" s="170"/>
      <c r="AD181" s="170"/>
      <c r="AE181" s="170"/>
      <c r="AJ181" s="171"/>
    </row>
    <row r="182" spans="7:36" s="82" customFormat="1">
      <c r="G182" s="170"/>
      <c r="H182" s="170"/>
      <c r="I182" s="170"/>
      <c r="J182" s="170"/>
      <c r="R182" s="130"/>
      <c r="W182" s="130"/>
      <c r="X182" s="2"/>
      <c r="Y182" s="2"/>
      <c r="Z182" s="2"/>
      <c r="AA182" s="2"/>
      <c r="AB182" s="170"/>
      <c r="AC182" s="170"/>
      <c r="AD182" s="170"/>
      <c r="AE182" s="170"/>
      <c r="AJ182" s="171"/>
    </row>
    <row r="183" spans="7:36" s="82" customFormat="1">
      <c r="G183" s="170"/>
      <c r="H183" s="170"/>
      <c r="I183" s="170"/>
      <c r="J183" s="170"/>
      <c r="R183" s="130"/>
      <c r="W183" s="130"/>
      <c r="X183" s="2"/>
      <c r="Y183" s="2"/>
      <c r="Z183" s="2"/>
      <c r="AA183" s="2"/>
      <c r="AB183" s="170"/>
      <c r="AC183" s="170"/>
      <c r="AD183" s="170"/>
      <c r="AE183" s="170"/>
      <c r="AJ183" s="171"/>
    </row>
    <row r="184" spans="7:36" s="82" customFormat="1">
      <c r="G184" s="170"/>
      <c r="H184" s="170"/>
      <c r="I184" s="170"/>
      <c r="J184" s="170"/>
      <c r="R184" s="130"/>
      <c r="W184" s="130"/>
      <c r="X184" s="2"/>
      <c r="Y184" s="2"/>
      <c r="Z184" s="2"/>
      <c r="AA184" s="2"/>
      <c r="AB184" s="170"/>
      <c r="AC184" s="170"/>
      <c r="AD184" s="170"/>
      <c r="AE184" s="170"/>
      <c r="AJ184" s="171"/>
    </row>
    <row r="185" spans="7:36" s="82" customFormat="1">
      <c r="G185" s="170"/>
      <c r="H185" s="170"/>
      <c r="I185" s="170"/>
      <c r="J185" s="170"/>
      <c r="R185" s="130"/>
      <c r="W185" s="130"/>
      <c r="X185" s="2"/>
      <c r="Y185" s="2"/>
      <c r="Z185" s="2"/>
      <c r="AA185" s="2"/>
      <c r="AB185" s="170"/>
      <c r="AC185" s="170"/>
      <c r="AD185" s="170"/>
      <c r="AE185" s="170"/>
      <c r="AJ185" s="171"/>
    </row>
    <row r="186" spans="7:36" s="82" customFormat="1">
      <c r="G186" s="170"/>
      <c r="H186" s="170"/>
      <c r="I186" s="170"/>
      <c r="J186" s="170"/>
      <c r="R186" s="130"/>
      <c r="W186" s="130"/>
      <c r="X186" s="2"/>
      <c r="Y186" s="2"/>
      <c r="Z186" s="2"/>
      <c r="AA186" s="2"/>
      <c r="AB186" s="170"/>
      <c r="AC186" s="170"/>
      <c r="AD186" s="170"/>
      <c r="AE186" s="170"/>
      <c r="AJ186" s="171"/>
    </row>
    <row r="187" spans="7:36" s="82" customFormat="1">
      <c r="G187" s="170"/>
      <c r="H187" s="170"/>
      <c r="I187" s="170"/>
      <c r="J187" s="170"/>
      <c r="R187" s="130"/>
      <c r="W187" s="130"/>
      <c r="X187" s="2"/>
      <c r="Y187" s="2"/>
      <c r="Z187" s="2"/>
      <c r="AA187" s="2"/>
      <c r="AB187" s="170"/>
      <c r="AC187" s="170"/>
      <c r="AD187" s="170"/>
      <c r="AE187" s="170"/>
      <c r="AJ187" s="171"/>
    </row>
    <row r="188" spans="7:36" s="82" customFormat="1">
      <c r="G188" s="170"/>
      <c r="H188" s="170"/>
      <c r="I188" s="170"/>
      <c r="J188" s="170"/>
      <c r="R188" s="130"/>
      <c r="W188" s="130"/>
      <c r="X188" s="2"/>
      <c r="Y188" s="2"/>
      <c r="Z188" s="2"/>
      <c r="AA188" s="2"/>
      <c r="AB188" s="170"/>
      <c r="AC188" s="170"/>
      <c r="AD188" s="170"/>
      <c r="AE188" s="170"/>
      <c r="AJ188" s="171"/>
    </row>
    <row r="189" spans="7:36" s="82" customFormat="1">
      <c r="G189" s="170"/>
      <c r="H189" s="170"/>
      <c r="I189" s="170"/>
      <c r="J189" s="170"/>
      <c r="R189" s="130"/>
      <c r="W189" s="130"/>
      <c r="X189" s="2"/>
      <c r="Y189" s="2"/>
      <c r="Z189" s="2"/>
      <c r="AA189" s="2"/>
      <c r="AB189" s="170"/>
      <c r="AC189" s="170"/>
      <c r="AD189" s="170"/>
      <c r="AE189" s="170"/>
      <c r="AJ189" s="171"/>
    </row>
    <row r="190" spans="7:36" s="82" customFormat="1">
      <c r="G190" s="170"/>
      <c r="H190" s="170"/>
      <c r="I190" s="170"/>
      <c r="J190" s="170"/>
      <c r="R190" s="130"/>
      <c r="W190" s="130"/>
      <c r="X190" s="2"/>
      <c r="Y190" s="2"/>
      <c r="Z190" s="2"/>
      <c r="AA190" s="2"/>
      <c r="AB190" s="170"/>
      <c r="AC190" s="170"/>
      <c r="AD190" s="170"/>
      <c r="AE190" s="170"/>
      <c r="AJ190" s="171"/>
    </row>
    <row r="191" spans="7:36" s="82" customFormat="1">
      <c r="G191" s="170"/>
      <c r="H191" s="170"/>
      <c r="I191" s="170"/>
      <c r="J191" s="170"/>
      <c r="R191" s="130"/>
      <c r="W191" s="130"/>
      <c r="X191" s="2"/>
      <c r="Y191" s="2"/>
      <c r="Z191" s="2"/>
      <c r="AA191" s="2"/>
      <c r="AB191" s="170"/>
      <c r="AC191" s="170"/>
      <c r="AD191" s="170"/>
      <c r="AE191" s="170"/>
      <c r="AJ191" s="171"/>
    </row>
    <row r="192" spans="7:36" s="82" customFormat="1">
      <c r="G192" s="170"/>
      <c r="H192" s="170"/>
      <c r="I192" s="170"/>
      <c r="J192" s="170"/>
      <c r="R192" s="130"/>
      <c r="W192" s="130"/>
      <c r="X192" s="2"/>
      <c r="Y192" s="2"/>
      <c r="Z192" s="2"/>
      <c r="AA192" s="2"/>
      <c r="AB192" s="170"/>
      <c r="AC192" s="170"/>
      <c r="AD192" s="170"/>
      <c r="AE192" s="170"/>
      <c r="AJ192" s="171"/>
    </row>
    <row r="193" spans="7:36" s="82" customFormat="1">
      <c r="G193" s="170"/>
      <c r="H193" s="170"/>
      <c r="I193" s="170"/>
      <c r="J193" s="170"/>
      <c r="R193" s="130"/>
      <c r="W193" s="130"/>
      <c r="X193" s="2"/>
      <c r="Y193" s="2"/>
      <c r="Z193" s="2"/>
      <c r="AA193" s="2"/>
      <c r="AB193" s="170"/>
      <c r="AC193" s="170"/>
      <c r="AD193" s="170"/>
      <c r="AE193" s="170"/>
      <c r="AJ193" s="171"/>
    </row>
    <row r="194" spans="7:36" s="82" customFormat="1">
      <c r="G194" s="170"/>
      <c r="H194" s="170"/>
      <c r="I194" s="170"/>
      <c r="J194" s="170"/>
      <c r="R194" s="130"/>
      <c r="W194" s="130"/>
      <c r="X194" s="2"/>
      <c r="Y194" s="2"/>
      <c r="Z194" s="2"/>
      <c r="AA194" s="2"/>
      <c r="AB194" s="170"/>
      <c r="AC194" s="170"/>
      <c r="AD194" s="170"/>
      <c r="AE194" s="170"/>
      <c r="AJ194" s="171"/>
    </row>
    <row r="195" spans="7:36" s="82" customFormat="1">
      <c r="G195" s="170"/>
      <c r="H195" s="170"/>
      <c r="I195" s="170"/>
      <c r="J195" s="170"/>
      <c r="R195" s="130"/>
      <c r="W195" s="130"/>
      <c r="X195" s="2"/>
      <c r="Y195" s="2"/>
      <c r="Z195" s="2"/>
      <c r="AA195" s="2"/>
      <c r="AB195" s="170"/>
      <c r="AC195" s="170"/>
      <c r="AD195" s="170"/>
      <c r="AE195" s="170"/>
      <c r="AJ195" s="171"/>
    </row>
    <row r="196" spans="7:36" s="82" customFormat="1">
      <c r="G196" s="170"/>
      <c r="H196" s="170"/>
      <c r="I196" s="170"/>
      <c r="J196" s="170"/>
      <c r="R196" s="130"/>
      <c r="W196" s="130"/>
      <c r="X196" s="2"/>
      <c r="Y196" s="2"/>
      <c r="Z196" s="2"/>
      <c r="AA196" s="2"/>
      <c r="AB196" s="170"/>
      <c r="AC196" s="170"/>
      <c r="AD196" s="170"/>
      <c r="AE196" s="170"/>
      <c r="AJ196" s="171"/>
    </row>
    <row r="197" spans="7:36" s="82" customFormat="1">
      <c r="G197" s="170"/>
      <c r="H197" s="170"/>
      <c r="I197" s="170"/>
      <c r="J197" s="170"/>
      <c r="R197" s="130"/>
      <c r="W197" s="130"/>
      <c r="X197" s="2"/>
      <c r="Y197" s="2"/>
      <c r="Z197" s="2"/>
      <c r="AA197" s="2"/>
      <c r="AB197" s="170"/>
      <c r="AC197" s="170"/>
      <c r="AD197" s="170"/>
      <c r="AE197" s="170"/>
      <c r="AJ197" s="171"/>
    </row>
    <row r="198" spans="7:36" s="82" customFormat="1">
      <c r="G198" s="170"/>
      <c r="H198" s="170"/>
      <c r="I198" s="170"/>
      <c r="J198" s="170"/>
      <c r="R198" s="130"/>
      <c r="W198" s="130"/>
      <c r="X198" s="2"/>
      <c r="Y198" s="2"/>
      <c r="Z198" s="2"/>
      <c r="AA198" s="2"/>
      <c r="AB198" s="170"/>
      <c r="AC198" s="170"/>
      <c r="AD198" s="170"/>
      <c r="AE198" s="170"/>
      <c r="AJ198" s="171"/>
    </row>
    <row r="199" spans="7:36" s="82" customFormat="1">
      <c r="G199" s="170"/>
      <c r="H199" s="170"/>
      <c r="I199" s="170"/>
      <c r="J199" s="170"/>
      <c r="R199" s="130"/>
      <c r="W199" s="130"/>
      <c r="X199" s="2"/>
      <c r="Y199" s="2"/>
      <c r="Z199" s="2"/>
      <c r="AA199" s="2"/>
      <c r="AB199" s="170"/>
      <c r="AC199" s="170"/>
      <c r="AD199" s="170"/>
      <c r="AE199" s="170"/>
      <c r="AJ199" s="171"/>
    </row>
    <row r="200" spans="7:36" s="82" customFormat="1">
      <c r="G200" s="170"/>
      <c r="H200" s="170"/>
      <c r="I200" s="170"/>
      <c r="J200" s="170"/>
      <c r="R200" s="130"/>
      <c r="W200" s="130"/>
      <c r="X200" s="2"/>
      <c r="Y200" s="2"/>
      <c r="Z200" s="2"/>
      <c r="AA200" s="2"/>
      <c r="AB200" s="170"/>
      <c r="AC200" s="170"/>
      <c r="AD200" s="170"/>
      <c r="AE200" s="170"/>
      <c r="AJ200" s="171"/>
    </row>
    <row r="201" spans="7:36" s="82" customFormat="1">
      <c r="G201" s="170"/>
      <c r="H201" s="170"/>
      <c r="I201" s="170"/>
      <c r="J201" s="170"/>
      <c r="R201" s="130"/>
      <c r="W201" s="130"/>
      <c r="X201" s="2"/>
      <c r="Y201" s="2"/>
      <c r="Z201" s="2"/>
      <c r="AA201" s="2"/>
      <c r="AB201" s="170"/>
      <c r="AC201" s="170"/>
      <c r="AD201" s="170"/>
      <c r="AE201" s="170"/>
      <c r="AJ201" s="171"/>
    </row>
    <row r="202" spans="7:36" s="82" customFormat="1">
      <c r="G202" s="170"/>
      <c r="H202" s="170"/>
      <c r="I202" s="170"/>
      <c r="J202" s="170"/>
      <c r="R202" s="130"/>
      <c r="W202" s="130"/>
      <c r="X202" s="2"/>
      <c r="Y202" s="2"/>
      <c r="Z202" s="2"/>
      <c r="AA202" s="2"/>
      <c r="AB202" s="170"/>
      <c r="AC202" s="170"/>
      <c r="AD202" s="170"/>
      <c r="AE202" s="170"/>
      <c r="AJ202" s="171"/>
    </row>
    <row r="203" spans="7:36" s="82" customFormat="1">
      <c r="G203" s="170"/>
      <c r="H203" s="170"/>
      <c r="I203" s="170"/>
      <c r="J203" s="170"/>
      <c r="R203" s="130"/>
      <c r="W203" s="130"/>
      <c r="X203" s="2"/>
      <c r="Y203" s="2"/>
      <c r="Z203" s="2"/>
      <c r="AA203" s="2"/>
      <c r="AB203" s="170"/>
      <c r="AC203" s="170"/>
      <c r="AD203" s="170"/>
      <c r="AE203" s="170"/>
      <c r="AJ203" s="171"/>
    </row>
    <row r="204" spans="7:36" s="82" customFormat="1">
      <c r="G204" s="170"/>
      <c r="H204" s="170"/>
      <c r="I204" s="170"/>
      <c r="J204" s="170"/>
      <c r="R204" s="130"/>
      <c r="W204" s="130"/>
      <c r="X204" s="2"/>
      <c r="Y204" s="2"/>
      <c r="Z204" s="2"/>
      <c r="AA204" s="2"/>
      <c r="AB204" s="170"/>
      <c r="AC204" s="170"/>
      <c r="AD204" s="170"/>
      <c r="AE204" s="170"/>
      <c r="AJ204" s="171"/>
    </row>
    <row r="205" spans="7:36" s="82" customFormat="1">
      <c r="G205" s="170"/>
      <c r="H205" s="170"/>
      <c r="I205" s="170"/>
      <c r="J205" s="170"/>
      <c r="R205" s="130"/>
      <c r="W205" s="130"/>
      <c r="X205" s="2"/>
      <c r="Y205" s="2"/>
      <c r="Z205" s="2"/>
      <c r="AA205" s="2"/>
      <c r="AB205" s="170"/>
      <c r="AC205" s="170"/>
      <c r="AD205" s="170"/>
      <c r="AE205" s="170"/>
      <c r="AJ205" s="171"/>
    </row>
    <row r="206" spans="7:36" s="82" customFormat="1">
      <c r="G206" s="170"/>
      <c r="H206" s="170"/>
      <c r="I206" s="170"/>
      <c r="J206" s="170"/>
      <c r="R206" s="130"/>
      <c r="W206" s="130"/>
      <c r="X206" s="2"/>
      <c r="Y206" s="2"/>
      <c r="Z206" s="2"/>
      <c r="AA206" s="2"/>
      <c r="AB206" s="170"/>
      <c r="AC206" s="170"/>
      <c r="AD206" s="170"/>
      <c r="AE206" s="170"/>
      <c r="AJ206" s="171"/>
    </row>
    <row r="207" spans="7:36" s="82" customFormat="1">
      <c r="G207" s="170"/>
      <c r="H207" s="170"/>
      <c r="I207" s="170"/>
      <c r="J207" s="170"/>
      <c r="R207" s="130"/>
      <c r="W207" s="130"/>
      <c r="X207" s="2"/>
      <c r="Y207" s="2"/>
      <c r="Z207" s="2"/>
      <c r="AA207" s="2"/>
      <c r="AB207" s="170"/>
      <c r="AC207" s="170"/>
      <c r="AD207" s="170"/>
      <c r="AE207" s="170"/>
      <c r="AJ207" s="171"/>
    </row>
    <row r="208" spans="7:36" s="82" customFormat="1">
      <c r="G208" s="170"/>
      <c r="H208" s="170"/>
      <c r="I208" s="170"/>
      <c r="J208" s="170"/>
      <c r="R208" s="130"/>
      <c r="W208" s="130"/>
      <c r="X208" s="2"/>
      <c r="Y208" s="2"/>
      <c r="Z208" s="2"/>
      <c r="AA208" s="2"/>
      <c r="AB208" s="170"/>
      <c r="AC208" s="170"/>
      <c r="AD208" s="170"/>
      <c r="AE208" s="170"/>
      <c r="AJ208" s="171"/>
    </row>
    <row r="209" spans="7:36" s="82" customFormat="1">
      <c r="G209" s="170"/>
      <c r="H209" s="170"/>
      <c r="I209" s="170"/>
      <c r="J209" s="170"/>
      <c r="R209" s="130"/>
      <c r="W209" s="130"/>
      <c r="X209" s="2"/>
      <c r="Y209" s="2"/>
      <c r="Z209" s="2"/>
      <c r="AA209" s="2"/>
      <c r="AB209" s="170"/>
      <c r="AC209" s="170"/>
      <c r="AD209" s="170"/>
      <c r="AE209" s="170"/>
      <c r="AJ209" s="171"/>
    </row>
    <row r="210" spans="7:36" s="82" customFormat="1">
      <c r="G210" s="170"/>
      <c r="H210" s="170"/>
      <c r="I210" s="170"/>
      <c r="J210" s="170"/>
      <c r="R210" s="130"/>
      <c r="W210" s="130"/>
      <c r="X210" s="2"/>
      <c r="Y210" s="2"/>
      <c r="Z210" s="2"/>
      <c r="AA210" s="2"/>
      <c r="AB210" s="170"/>
      <c r="AC210" s="170"/>
      <c r="AD210" s="170"/>
      <c r="AE210" s="170"/>
      <c r="AJ210" s="171"/>
    </row>
    <row r="211" spans="7:36" s="82" customFormat="1">
      <c r="G211" s="170"/>
      <c r="H211" s="170"/>
      <c r="I211" s="170"/>
      <c r="J211" s="170"/>
      <c r="R211" s="130"/>
      <c r="W211" s="130"/>
      <c r="X211" s="2"/>
      <c r="Y211" s="2"/>
      <c r="Z211" s="2"/>
      <c r="AA211" s="2"/>
      <c r="AB211" s="170"/>
      <c r="AC211" s="170"/>
      <c r="AD211" s="170"/>
      <c r="AE211" s="170"/>
      <c r="AJ211" s="171"/>
    </row>
    <row r="212" spans="7:36" s="82" customFormat="1">
      <c r="G212" s="170"/>
      <c r="H212" s="170"/>
      <c r="I212" s="170"/>
      <c r="J212" s="170"/>
      <c r="R212" s="130"/>
      <c r="W212" s="130"/>
      <c r="X212" s="2"/>
      <c r="Y212" s="2"/>
      <c r="Z212" s="2"/>
      <c r="AA212" s="2"/>
      <c r="AB212" s="170"/>
      <c r="AC212" s="170"/>
      <c r="AD212" s="170"/>
      <c r="AE212" s="170"/>
      <c r="AJ212" s="171"/>
    </row>
    <row r="213" spans="7:36" s="82" customFormat="1">
      <c r="G213" s="170"/>
      <c r="H213" s="170"/>
      <c r="I213" s="170"/>
      <c r="J213" s="170"/>
      <c r="R213" s="130"/>
      <c r="W213" s="130"/>
      <c r="X213" s="2"/>
      <c r="Y213" s="2"/>
      <c r="Z213" s="2"/>
      <c r="AA213" s="2"/>
      <c r="AB213" s="170"/>
      <c r="AC213" s="170"/>
      <c r="AD213" s="170"/>
      <c r="AE213" s="170"/>
      <c r="AJ213" s="171"/>
    </row>
    <row r="214" spans="7:36" s="82" customFormat="1">
      <c r="G214" s="170"/>
      <c r="H214" s="170"/>
      <c r="I214" s="170"/>
      <c r="J214" s="170"/>
      <c r="R214" s="130"/>
      <c r="W214" s="130"/>
      <c r="X214" s="2"/>
      <c r="Y214" s="2"/>
      <c r="Z214" s="2"/>
      <c r="AA214" s="2"/>
      <c r="AB214" s="170"/>
      <c r="AC214" s="170"/>
      <c r="AD214" s="170"/>
      <c r="AE214" s="170"/>
      <c r="AJ214" s="171"/>
    </row>
    <row r="215" spans="7:36" s="82" customFormat="1">
      <c r="G215" s="170"/>
      <c r="H215" s="170"/>
      <c r="I215" s="170"/>
      <c r="J215" s="170"/>
      <c r="R215" s="130"/>
      <c r="W215" s="130"/>
      <c r="X215" s="2"/>
      <c r="Y215" s="2"/>
      <c r="Z215" s="2"/>
      <c r="AA215" s="2"/>
      <c r="AB215" s="170"/>
      <c r="AC215" s="170"/>
      <c r="AD215" s="170"/>
      <c r="AE215" s="170"/>
      <c r="AJ215" s="171"/>
    </row>
    <row r="216" spans="7:36" s="82" customFormat="1">
      <c r="G216" s="170"/>
      <c r="H216" s="170"/>
      <c r="I216" s="170"/>
      <c r="J216" s="170"/>
      <c r="R216" s="130"/>
      <c r="W216" s="130"/>
      <c r="X216" s="2"/>
      <c r="Y216" s="2"/>
      <c r="Z216" s="2"/>
      <c r="AA216" s="2"/>
      <c r="AB216" s="170"/>
      <c r="AC216" s="170"/>
      <c r="AD216" s="170"/>
      <c r="AE216" s="170"/>
      <c r="AJ216" s="171"/>
    </row>
    <row r="217" spans="7:36" s="82" customFormat="1">
      <c r="G217" s="170"/>
      <c r="H217" s="170"/>
      <c r="I217" s="170"/>
      <c r="J217" s="170"/>
      <c r="R217" s="130"/>
      <c r="W217" s="130"/>
      <c r="X217" s="2"/>
      <c r="Y217" s="2"/>
      <c r="Z217" s="2"/>
      <c r="AA217" s="2"/>
      <c r="AB217" s="170"/>
      <c r="AC217" s="170"/>
      <c r="AD217" s="170"/>
      <c r="AE217" s="170"/>
      <c r="AJ217" s="171"/>
    </row>
    <row r="218" spans="7:36" s="82" customFormat="1">
      <c r="G218" s="170"/>
      <c r="H218" s="170"/>
      <c r="I218" s="170"/>
      <c r="J218" s="170"/>
      <c r="R218" s="130"/>
      <c r="W218" s="130"/>
      <c r="X218" s="2"/>
      <c r="Y218" s="2"/>
      <c r="Z218" s="2"/>
      <c r="AA218" s="2"/>
      <c r="AB218" s="170"/>
      <c r="AC218" s="170"/>
      <c r="AD218" s="170"/>
      <c r="AE218" s="170"/>
      <c r="AJ218" s="171"/>
    </row>
    <row r="219" spans="7:36" s="82" customFormat="1">
      <c r="G219" s="170"/>
      <c r="H219" s="170"/>
      <c r="I219" s="170"/>
      <c r="J219" s="170"/>
      <c r="R219" s="130"/>
      <c r="W219" s="130"/>
      <c r="X219" s="2"/>
      <c r="Y219" s="2"/>
      <c r="Z219" s="2"/>
      <c r="AA219" s="2"/>
      <c r="AB219" s="170"/>
      <c r="AC219" s="170"/>
      <c r="AD219" s="170"/>
      <c r="AE219" s="170"/>
      <c r="AJ219" s="171"/>
    </row>
    <row r="220" spans="7:36" s="82" customFormat="1">
      <c r="G220" s="170"/>
      <c r="H220" s="170"/>
      <c r="I220" s="170"/>
      <c r="J220" s="170"/>
      <c r="R220" s="130"/>
      <c r="W220" s="130"/>
      <c r="X220" s="2"/>
      <c r="Y220" s="2"/>
      <c r="Z220" s="2"/>
      <c r="AA220" s="2"/>
      <c r="AB220" s="170"/>
      <c r="AC220" s="170"/>
      <c r="AD220" s="170"/>
      <c r="AE220" s="170"/>
      <c r="AJ220" s="171"/>
    </row>
    <row r="221" spans="7:36" s="82" customFormat="1">
      <c r="G221" s="170"/>
      <c r="H221" s="170"/>
      <c r="I221" s="170"/>
      <c r="J221" s="170"/>
      <c r="R221" s="130"/>
      <c r="W221" s="130"/>
      <c r="X221" s="2"/>
      <c r="Y221" s="2"/>
      <c r="Z221" s="2"/>
      <c r="AA221" s="2"/>
      <c r="AB221" s="170"/>
      <c r="AC221" s="170"/>
      <c r="AD221" s="170"/>
      <c r="AE221" s="170"/>
      <c r="AJ221" s="171"/>
    </row>
    <row r="222" spans="7:36" s="82" customFormat="1">
      <c r="G222" s="170"/>
      <c r="H222" s="170"/>
      <c r="I222" s="170"/>
      <c r="J222" s="170"/>
      <c r="R222" s="130"/>
      <c r="W222" s="130"/>
      <c r="X222" s="2"/>
      <c r="Y222" s="2"/>
      <c r="Z222" s="2"/>
      <c r="AA222" s="2"/>
      <c r="AB222" s="170"/>
      <c r="AC222" s="170"/>
      <c r="AD222" s="170"/>
      <c r="AE222" s="170"/>
      <c r="AJ222" s="171"/>
    </row>
    <row r="223" spans="7:36" s="82" customFormat="1">
      <c r="G223" s="170"/>
      <c r="H223" s="170"/>
      <c r="I223" s="170"/>
      <c r="J223" s="170"/>
      <c r="R223" s="130"/>
      <c r="W223" s="130"/>
      <c r="X223" s="2"/>
      <c r="Y223" s="2"/>
      <c r="Z223" s="2"/>
      <c r="AA223" s="2"/>
      <c r="AB223" s="170"/>
      <c r="AC223" s="170"/>
      <c r="AD223" s="170"/>
      <c r="AE223" s="170"/>
      <c r="AJ223" s="171"/>
    </row>
    <row r="224" spans="7:36" s="82" customFormat="1">
      <c r="G224" s="170"/>
      <c r="H224" s="170"/>
      <c r="I224" s="170"/>
      <c r="J224" s="170"/>
      <c r="R224" s="130"/>
      <c r="W224" s="130"/>
      <c r="X224" s="2"/>
      <c r="Y224" s="2"/>
      <c r="Z224" s="2"/>
      <c r="AA224" s="2"/>
      <c r="AB224" s="170"/>
      <c r="AC224" s="170"/>
      <c r="AD224" s="170"/>
      <c r="AE224" s="170"/>
      <c r="AJ224" s="171"/>
    </row>
    <row r="225" spans="7:36" s="82" customFormat="1">
      <c r="G225" s="170"/>
      <c r="H225" s="170"/>
      <c r="I225" s="170"/>
      <c r="J225" s="170"/>
      <c r="R225" s="130"/>
      <c r="W225" s="130"/>
      <c r="X225" s="2"/>
      <c r="Y225" s="2"/>
      <c r="Z225" s="2"/>
      <c r="AA225" s="2"/>
      <c r="AB225" s="170"/>
      <c r="AC225" s="170"/>
      <c r="AD225" s="170"/>
      <c r="AE225" s="170"/>
      <c r="AJ225" s="171"/>
    </row>
    <row r="226" spans="7:36" s="82" customFormat="1">
      <c r="G226" s="170"/>
      <c r="H226" s="170"/>
      <c r="I226" s="170"/>
      <c r="J226" s="170"/>
      <c r="R226" s="130"/>
      <c r="W226" s="130"/>
      <c r="X226" s="2"/>
      <c r="Y226" s="2"/>
      <c r="Z226" s="2"/>
      <c r="AA226" s="2"/>
      <c r="AB226" s="170"/>
      <c r="AC226" s="170"/>
      <c r="AD226" s="170"/>
      <c r="AE226" s="170"/>
      <c r="AJ226" s="171"/>
    </row>
    <row r="227" spans="7:36" s="82" customFormat="1">
      <c r="G227" s="170"/>
      <c r="H227" s="170"/>
      <c r="I227" s="170"/>
      <c r="J227" s="170"/>
      <c r="R227" s="130"/>
      <c r="W227" s="130"/>
      <c r="X227" s="2"/>
      <c r="Y227" s="2"/>
      <c r="Z227" s="2"/>
      <c r="AA227" s="2"/>
      <c r="AB227" s="170"/>
      <c r="AC227" s="170"/>
      <c r="AD227" s="170"/>
      <c r="AE227" s="170"/>
      <c r="AJ227" s="171"/>
    </row>
    <row r="228" spans="7:36" s="82" customFormat="1">
      <c r="G228" s="170"/>
      <c r="H228" s="170"/>
      <c r="I228" s="170"/>
      <c r="J228" s="170"/>
      <c r="R228" s="130"/>
      <c r="W228" s="130"/>
      <c r="X228" s="2"/>
      <c r="Y228" s="2"/>
      <c r="Z228" s="2"/>
      <c r="AA228" s="2"/>
      <c r="AB228" s="170"/>
      <c r="AC228" s="170"/>
      <c r="AD228" s="170"/>
      <c r="AE228" s="170"/>
      <c r="AJ228" s="171"/>
    </row>
    <row r="229" spans="7:36" s="82" customFormat="1">
      <c r="G229" s="170"/>
      <c r="H229" s="170"/>
      <c r="I229" s="170"/>
      <c r="J229" s="170"/>
      <c r="R229" s="130"/>
      <c r="W229" s="130"/>
      <c r="X229" s="2"/>
      <c r="Y229" s="2"/>
      <c r="Z229" s="2"/>
      <c r="AA229" s="2"/>
      <c r="AB229" s="170"/>
      <c r="AC229" s="170"/>
      <c r="AD229" s="170"/>
      <c r="AE229" s="170"/>
      <c r="AJ229" s="171"/>
    </row>
    <row r="230" spans="7:36" s="82" customFormat="1">
      <c r="G230" s="170"/>
      <c r="H230" s="170"/>
      <c r="I230" s="170"/>
      <c r="J230" s="170"/>
      <c r="R230" s="130"/>
      <c r="W230" s="130"/>
      <c r="X230" s="2"/>
      <c r="Y230" s="2"/>
      <c r="Z230" s="2"/>
      <c r="AA230" s="2"/>
      <c r="AB230" s="170"/>
      <c r="AC230" s="170"/>
      <c r="AD230" s="170"/>
      <c r="AE230" s="170"/>
      <c r="AJ230" s="171"/>
    </row>
    <row r="231" spans="7:36" s="82" customFormat="1">
      <c r="G231" s="170"/>
      <c r="H231" s="170"/>
      <c r="I231" s="170"/>
      <c r="J231" s="170"/>
      <c r="R231" s="130"/>
      <c r="W231" s="130"/>
      <c r="X231" s="2"/>
      <c r="Y231" s="2"/>
      <c r="Z231" s="2"/>
      <c r="AA231" s="2"/>
      <c r="AB231" s="170"/>
      <c r="AC231" s="170"/>
      <c r="AD231" s="170"/>
      <c r="AE231" s="170"/>
      <c r="AJ231" s="171"/>
    </row>
    <row r="232" spans="7:36" s="82" customFormat="1">
      <c r="G232" s="170"/>
      <c r="H232" s="170"/>
      <c r="I232" s="170"/>
      <c r="J232" s="170"/>
      <c r="R232" s="130"/>
      <c r="W232" s="130"/>
      <c r="X232" s="2"/>
      <c r="Y232" s="2"/>
      <c r="Z232" s="2"/>
      <c r="AA232" s="2"/>
      <c r="AB232" s="170"/>
      <c r="AC232" s="170"/>
      <c r="AD232" s="170"/>
      <c r="AE232" s="170"/>
      <c r="AJ232" s="171"/>
    </row>
    <row r="233" spans="7:36" s="82" customFormat="1">
      <c r="G233" s="170"/>
      <c r="H233" s="170"/>
      <c r="I233" s="170"/>
      <c r="J233" s="170"/>
      <c r="R233" s="130"/>
      <c r="W233" s="130"/>
      <c r="X233" s="2"/>
      <c r="Y233" s="2"/>
      <c r="Z233" s="2"/>
      <c r="AA233" s="2"/>
      <c r="AB233" s="170"/>
      <c r="AC233" s="170"/>
      <c r="AD233" s="170"/>
      <c r="AE233" s="170"/>
      <c r="AJ233" s="171"/>
    </row>
    <row r="234" spans="7:36" s="82" customFormat="1">
      <c r="G234" s="170"/>
      <c r="H234" s="170"/>
      <c r="I234" s="170"/>
      <c r="J234" s="170"/>
      <c r="R234" s="130"/>
      <c r="W234" s="130"/>
      <c r="X234" s="2"/>
      <c r="Y234" s="2"/>
      <c r="Z234" s="2"/>
      <c r="AA234" s="2"/>
      <c r="AB234" s="170"/>
      <c r="AC234" s="170"/>
      <c r="AD234" s="170"/>
      <c r="AE234" s="170"/>
      <c r="AJ234" s="171"/>
    </row>
    <row r="235" spans="7:36" s="82" customFormat="1">
      <c r="G235" s="170"/>
      <c r="H235" s="170"/>
      <c r="I235" s="170"/>
      <c r="J235" s="170"/>
      <c r="R235" s="130"/>
      <c r="W235" s="130"/>
      <c r="X235" s="2"/>
      <c r="Y235" s="2"/>
      <c r="Z235" s="2"/>
      <c r="AA235" s="2"/>
      <c r="AB235" s="170"/>
      <c r="AC235" s="170"/>
      <c r="AD235" s="170"/>
      <c r="AE235" s="170"/>
      <c r="AJ235" s="171"/>
    </row>
    <row r="236" spans="7:36" s="82" customFormat="1">
      <c r="G236" s="170"/>
      <c r="H236" s="170"/>
      <c r="I236" s="170"/>
      <c r="J236" s="170"/>
      <c r="R236" s="130"/>
      <c r="W236" s="130"/>
      <c r="X236" s="2"/>
      <c r="Y236" s="2"/>
      <c r="Z236" s="2"/>
      <c r="AA236" s="2"/>
      <c r="AB236" s="170"/>
      <c r="AC236" s="170"/>
      <c r="AD236" s="170"/>
      <c r="AE236" s="170"/>
      <c r="AJ236" s="171"/>
    </row>
    <row r="237" spans="7:36" s="82" customFormat="1">
      <c r="G237" s="170"/>
      <c r="H237" s="170"/>
      <c r="I237" s="170"/>
      <c r="J237" s="170"/>
      <c r="R237" s="130"/>
      <c r="W237" s="130"/>
      <c r="X237" s="2"/>
      <c r="Y237" s="2"/>
      <c r="Z237" s="2"/>
      <c r="AA237" s="2"/>
      <c r="AB237" s="170"/>
      <c r="AC237" s="170"/>
      <c r="AD237" s="170"/>
      <c r="AE237" s="170"/>
      <c r="AJ237" s="171"/>
    </row>
    <row r="238" spans="7:36" s="82" customFormat="1">
      <c r="G238" s="170"/>
      <c r="H238" s="170"/>
      <c r="I238" s="170"/>
      <c r="J238" s="170"/>
      <c r="R238" s="130"/>
      <c r="W238" s="130"/>
      <c r="X238" s="2"/>
      <c r="Y238" s="2"/>
      <c r="Z238" s="2"/>
      <c r="AA238" s="2"/>
      <c r="AB238" s="170"/>
      <c r="AC238" s="170"/>
      <c r="AD238" s="170"/>
      <c r="AE238" s="170"/>
      <c r="AJ238" s="171"/>
    </row>
    <row r="239" spans="7:36" s="82" customFormat="1">
      <c r="G239" s="170"/>
      <c r="H239" s="170"/>
      <c r="I239" s="170"/>
      <c r="J239" s="170"/>
      <c r="R239" s="130"/>
      <c r="W239" s="130"/>
      <c r="X239" s="2"/>
      <c r="Y239" s="2"/>
      <c r="Z239" s="2"/>
      <c r="AA239" s="2"/>
      <c r="AB239" s="170"/>
      <c r="AC239" s="170"/>
      <c r="AD239" s="170"/>
      <c r="AE239" s="170"/>
      <c r="AJ239" s="171"/>
    </row>
    <row r="240" spans="7:36" s="82" customFormat="1">
      <c r="G240" s="170"/>
      <c r="H240" s="170"/>
      <c r="I240" s="170"/>
      <c r="J240" s="170"/>
      <c r="R240" s="130"/>
      <c r="W240" s="130"/>
      <c r="X240" s="2"/>
      <c r="Y240" s="2"/>
      <c r="Z240" s="2"/>
      <c r="AA240" s="2"/>
      <c r="AB240" s="170"/>
      <c r="AC240" s="170"/>
      <c r="AD240" s="170"/>
      <c r="AE240" s="170"/>
      <c r="AJ240" s="171"/>
    </row>
    <row r="241" spans="7:36" s="82" customFormat="1">
      <c r="G241" s="170"/>
      <c r="H241" s="170"/>
      <c r="I241" s="170"/>
      <c r="J241" s="170"/>
      <c r="R241" s="130"/>
      <c r="W241" s="130"/>
      <c r="X241" s="2"/>
      <c r="Y241" s="2"/>
      <c r="Z241" s="2"/>
      <c r="AA241" s="2"/>
      <c r="AB241" s="170"/>
      <c r="AC241" s="170"/>
      <c r="AD241" s="170"/>
      <c r="AE241" s="170"/>
      <c r="AJ241" s="171"/>
    </row>
    <row r="242" spans="7:36" s="82" customFormat="1">
      <c r="G242" s="170"/>
      <c r="H242" s="170"/>
      <c r="I242" s="170"/>
      <c r="J242" s="170"/>
      <c r="R242" s="130"/>
      <c r="W242" s="130"/>
      <c r="X242" s="2"/>
      <c r="Y242" s="2"/>
      <c r="Z242" s="2"/>
      <c r="AA242" s="2"/>
      <c r="AB242" s="170"/>
      <c r="AC242" s="170"/>
      <c r="AD242" s="170"/>
      <c r="AE242" s="170"/>
      <c r="AJ242" s="171"/>
    </row>
    <row r="243" spans="7:36" s="82" customFormat="1">
      <c r="G243" s="170"/>
      <c r="H243" s="170"/>
      <c r="I243" s="170"/>
      <c r="J243" s="170"/>
      <c r="R243" s="130"/>
      <c r="W243" s="130"/>
      <c r="X243" s="2"/>
      <c r="Y243" s="2"/>
      <c r="Z243" s="2"/>
      <c r="AA243" s="2"/>
      <c r="AB243" s="170"/>
      <c r="AC243" s="170"/>
      <c r="AD243" s="170"/>
      <c r="AE243" s="170"/>
      <c r="AJ243" s="171"/>
    </row>
    <row r="244" spans="7:36" s="82" customFormat="1">
      <c r="G244" s="170"/>
      <c r="H244" s="170"/>
      <c r="I244" s="170"/>
      <c r="J244" s="170"/>
      <c r="R244" s="130"/>
      <c r="W244" s="130"/>
      <c r="X244" s="2"/>
      <c r="Y244" s="2"/>
      <c r="Z244" s="2"/>
      <c r="AA244" s="2"/>
      <c r="AB244" s="170"/>
      <c r="AC244" s="170"/>
      <c r="AD244" s="170"/>
      <c r="AE244" s="170"/>
      <c r="AJ244" s="171"/>
    </row>
    <row r="245" spans="7:36" s="82" customFormat="1">
      <c r="G245" s="170"/>
      <c r="H245" s="170"/>
      <c r="I245" s="170"/>
      <c r="J245" s="170"/>
      <c r="R245" s="130"/>
      <c r="W245" s="130"/>
      <c r="X245" s="2"/>
      <c r="Y245" s="2"/>
      <c r="Z245" s="2"/>
      <c r="AA245" s="2"/>
      <c r="AB245" s="170"/>
      <c r="AC245" s="170"/>
      <c r="AD245" s="170"/>
      <c r="AE245" s="170"/>
      <c r="AJ245" s="171"/>
    </row>
    <row r="246" spans="7:36" s="82" customFormat="1">
      <c r="G246" s="170"/>
      <c r="H246" s="170"/>
      <c r="I246" s="170"/>
      <c r="J246" s="170"/>
      <c r="R246" s="130"/>
      <c r="W246" s="130"/>
      <c r="X246" s="2"/>
      <c r="Y246" s="2"/>
      <c r="Z246" s="2"/>
      <c r="AA246" s="2"/>
      <c r="AB246" s="170"/>
      <c r="AC246" s="170"/>
      <c r="AD246" s="170"/>
      <c r="AE246" s="170"/>
      <c r="AJ246" s="171"/>
    </row>
    <row r="247" spans="7:36" s="82" customFormat="1">
      <c r="G247" s="170"/>
      <c r="H247" s="170"/>
      <c r="I247" s="170"/>
      <c r="J247" s="170"/>
      <c r="R247" s="130"/>
      <c r="W247" s="130"/>
      <c r="X247" s="2"/>
      <c r="Y247" s="2"/>
      <c r="Z247" s="2"/>
      <c r="AA247" s="2"/>
      <c r="AB247" s="170"/>
      <c r="AC247" s="170"/>
      <c r="AD247" s="170"/>
      <c r="AE247" s="170"/>
      <c r="AJ247" s="171"/>
    </row>
    <row r="248" spans="7:36" s="82" customFormat="1">
      <c r="G248" s="170"/>
      <c r="H248" s="170"/>
      <c r="I248" s="170"/>
      <c r="J248" s="170"/>
      <c r="R248" s="130"/>
      <c r="W248" s="130"/>
      <c r="X248" s="2"/>
      <c r="Y248" s="2"/>
      <c r="Z248" s="2"/>
      <c r="AA248" s="2"/>
      <c r="AB248" s="170"/>
      <c r="AC248" s="170"/>
      <c r="AD248" s="170"/>
      <c r="AE248" s="170"/>
      <c r="AJ248" s="171"/>
    </row>
    <row r="249" spans="7:36" s="82" customFormat="1">
      <c r="G249" s="170"/>
      <c r="H249" s="170"/>
      <c r="I249" s="170"/>
      <c r="J249" s="170"/>
      <c r="R249" s="130"/>
      <c r="W249" s="130"/>
      <c r="X249" s="2"/>
      <c r="Y249" s="2"/>
      <c r="Z249" s="2"/>
      <c r="AA249" s="2"/>
      <c r="AB249" s="170"/>
      <c r="AC249" s="170"/>
      <c r="AD249" s="170"/>
      <c r="AE249" s="170"/>
      <c r="AJ249" s="171"/>
    </row>
    <row r="250" spans="7:36" s="82" customFormat="1">
      <c r="G250" s="170"/>
      <c r="H250" s="170"/>
      <c r="I250" s="170"/>
      <c r="J250" s="170"/>
      <c r="R250" s="130"/>
      <c r="W250" s="130"/>
      <c r="X250" s="2"/>
      <c r="Y250" s="2"/>
      <c r="Z250" s="2"/>
      <c r="AA250" s="2"/>
      <c r="AB250" s="170"/>
      <c r="AC250" s="170"/>
      <c r="AD250" s="170"/>
      <c r="AE250" s="170"/>
      <c r="AJ250" s="171"/>
    </row>
    <row r="251" spans="7:36" s="82" customFormat="1">
      <c r="G251" s="170"/>
      <c r="H251" s="170"/>
      <c r="I251" s="170"/>
      <c r="J251" s="170"/>
      <c r="R251" s="130"/>
      <c r="W251" s="130"/>
      <c r="X251" s="2"/>
      <c r="Y251" s="2"/>
      <c r="Z251" s="2"/>
      <c r="AA251" s="2"/>
      <c r="AB251" s="170"/>
      <c r="AC251" s="170"/>
      <c r="AD251" s="170"/>
      <c r="AE251" s="170"/>
      <c r="AJ251" s="171"/>
    </row>
    <row r="252" spans="7:36" s="82" customFormat="1">
      <c r="G252" s="170"/>
      <c r="H252" s="170"/>
      <c r="I252" s="170"/>
      <c r="J252" s="170"/>
      <c r="R252" s="130"/>
      <c r="W252" s="130"/>
      <c r="X252" s="2"/>
      <c r="Y252" s="2"/>
      <c r="Z252" s="2"/>
      <c r="AA252" s="2"/>
      <c r="AB252" s="170"/>
      <c r="AC252" s="170"/>
      <c r="AD252" s="170"/>
      <c r="AE252" s="170"/>
      <c r="AJ252" s="171"/>
    </row>
    <row r="253" spans="7:36" s="82" customFormat="1">
      <c r="G253" s="170"/>
      <c r="H253" s="170"/>
      <c r="I253" s="170"/>
      <c r="J253" s="170"/>
      <c r="R253" s="130"/>
      <c r="W253" s="130"/>
      <c r="X253" s="2"/>
      <c r="Y253" s="2"/>
      <c r="Z253" s="2"/>
      <c r="AA253" s="2"/>
      <c r="AB253" s="170"/>
      <c r="AC253" s="170"/>
      <c r="AD253" s="170"/>
      <c r="AE253" s="170"/>
      <c r="AJ253" s="171"/>
    </row>
    <row r="254" spans="7:36" s="82" customFormat="1">
      <c r="G254" s="170"/>
      <c r="H254" s="170"/>
      <c r="I254" s="170"/>
      <c r="J254" s="170"/>
      <c r="R254" s="130"/>
      <c r="W254" s="130"/>
      <c r="X254" s="2"/>
      <c r="Y254" s="2"/>
      <c r="Z254" s="2"/>
      <c r="AA254" s="2"/>
      <c r="AB254" s="170"/>
      <c r="AC254" s="170"/>
      <c r="AD254" s="170"/>
      <c r="AE254" s="170"/>
      <c r="AJ254" s="171"/>
    </row>
    <row r="255" spans="7:36" s="82" customFormat="1">
      <c r="G255" s="170"/>
      <c r="H255" s="170"/>
      <c r="I255" s="170"/>
      <c r="J255" s="170"/>
      <c r="R255" s="130"/>
      <c r="W255" s="130"/>
      <c r="X255" s="2"/>
      <c r="Y255" s="2"/>
      <c r="Z255" s="2"/>
      <c r="AA255" s="2"/>
      <c r="AB255" s="170"/>
      <c r="AC255" s="170"/>
      <c r="AD255" s="170"/>
      <c r="AE255" s="170"/>
      <c r="AJ255" s="171"/>
    </row>
    <row r="256" spans="7:36" s="82" customFormat="1">
      <c r="G256" s="170"/>
      <c r="H256" s="170"/>
      <c r="I256" s="170"/>
      <c r="J256" s="170"/>
      <c r="R256" s="130"/>
      <c r="W256" s="130"/>
      <c r="X256" s="2"/>
      <c r="Y256" s="2"/>
      <c r="Z256" s="2"/>
      <c r="AA256" s="2"/>
      <c r="AB256" s="170"/>
      <c r="AC256" s="170"/>
      <c r="AD256" s="170"/>
      <c r="AE256" s="170"/>
      <c r="AJ256" s="171"/>
    </row>
    <row r="257" spans="7:36" s="82" customFormat="1">
      <c r="G257" s="170"/>
      <c r="H257" s="170"/>
      <c r="I257" s="170"/>
      <c r="J257" s="170"/>
      <c r="R257" s="130"/>
      <c r="W257" s="130"/>
      <c r="X257" s="2"/>
      <c r="Y257" s="2"/>
      <c r="Z257" s="2"/>
      <c r="AA257" s="2"/>
      <c r="AB257" s="170"/>
      <c r="AC257" s="170"/>
      <c r="AD257" s="170"/>
      <c r="AE257" s="170"/>
      <c r="AJ257" s="171"/>
    </row>
    <row r="258" spans="7:36" s="82" customFormat="1">
      <c r="G258" s="170"/>
      <c r="H258" s="170"/>
      <c r="I258" s="170"/>
      <c r="J258" s="170"/>
      <c r="R258" s="130"/>
      <c r="W258" s="130"/>
      <c r="X258" s="2"/>
      <c r="Y258" s="2"/>
      <c r="Z258" s="2"/>
      <c r="AA258" s="2"/>
      <c r="AB258" s="170"/>
      <c r="AC258" s="170"/>
      <c r="AD258" s="170"/>
      <c r="AE258" s="170"/>
      <c r="AJ258" s="171"/>
    </row>
    <row r="259" spans="7:36" s="82" customFormat="1">
      <c r="G259" s="170"/>
      <c r="H259" s="170"/>
      <c r="I259" s="170"/>
      <c r="J259" s="170"/>
      <c r="R259" s="130"/>
      <c r="W259" s="130"/>
      <c r="X259" s="2"/>
      <c r="Y259" s="2"/>
      <c r="Z259" s="2"/>
      <c r="AA259" s="2"/>
      <c r="AB259" s="170"/>
      <c r="AC259" s="170"/>
      <c r="AD259" s="170"/>
      <c r="AE259" s="170"/>
      <c r="AJ259" s="171"/>
    </row>
    <row r="260" spans="7:36" s="82" customFormat="1">
      <c r="G260" s="170"/>
      <c r="H260" s="170"/>
      <c r="I260" s="170"/>
      <c r="J260" s="170"/>
      <c r="R260" s="130"/>
      <c r="W260" s="130"/>
      <c r="X260" s="2"/>
      <c r="Y260" s="2"/>
      <c r="Z260" s="2"/>
      <c r="AA260" s="2"/>
      <c r="AB260" s="170"/>
      <c r="AC260" s="170"/>
      <c r="AD260" s="170"/>
      <c r="AE260" s="170"/>
      <c r="AJ260" s="171"/>
    </row>
    <row r="261" spans="7:36" s="82" customFormat="1">
      <c r="G261" s="170"/>
      <c r="H261" s="170"/>
      <c r="I261" s="170"/>
      <c r="J261" s="170"/>
      <c r="R261" s="130"/>
      <c r="W261" s="130"/>
      <c r="X261" s="2"/>
      <c r="Y261" s="2"/>
      <c r="Z261" s="2"/>
      <c r="AA261" s="2"/>
      <c r="AB261" s="170"/>
      <c r="AC261" s="170"/>
      <c r="AD261" s="170"/>
      <c r="AE261" s="170"/>
      <c r="AJ261" s="171"/>
    </row>
    <row r="262" spans="7:36" s="82" customFormat="1">
      <c r="G262" s="170"/>
      <c r="H262" s="170"/>
      <c r="I262" s="170"/>
      <c r="J262" s="170"/>
      <c r="R262" s="130"/>
      <c r="W262" s="130"/>
      <c r="X262" s="2"/>
      <c r="Y262" s="2"/>
      <c r="Z262" s="2"/>
      <c r="AA262" s="2"/>
      <c r="AB262" s="170"/>
      <c r="AC262" s="170"/>
      <c r="AD262" s="170"/>
      <c r="AE262" s="170"/>
      <c r="AJ262" s="171"/>
    </row>
    <row r="263" spans="7:36" s="82" customFormat="1">
      <c r="G263" s="170"/>
      <c r="H263" s="170"/>
      <c r="I263" s="170"/>
      <c r="J263" s="170"/>
      <c r="R263" s="130"/>
      <c r="W263" s="130"/>
      <c r="X263" s="2"/>
      <c r="Y263" s="2"/>
      <c r="Z263" s="2"/>
      <c r="AA263" s="2"/>
      <c r="AB263" s="170"/>
      <c r="AC263" s="170"/>
      <c r="AD263" s="170"/>
      <c r="AE263" s="170"/>
      <c r="AJ263" s="171"/>
    </row>
    <row r="264" spans="7:36" s="82" customFormat="1">
      <c r="G264" s="170"/>
      <c r="H264" s="170"/>
      <c r="I264" s="170"/>
      <c r="J264" s="170"/>
      <c r="R264" s="130"/>
      <c r="W264" s="130"/>
      <c r="X264" s="2"/>
      <c r="Y264" s="2"/>
      <c r="Z264" s="2"/>
      <c r="AA264" s="2"/>
      <c r="AB264" s="170"/>
      <c r="AC264" s="170"/>
      <c r="AD264" s="170"/>
      <c r="AE264" s="170"/>
      <c r="AJ264" s="171"/>
    </row>
    <row r="265" spans="7:36" s="82" customFormat="1">
      <c r="G265" s="170"/>
      <c r="H265" s="170"/>
      <c r="I265" s="170"/>
      <c r="J265" s="170"/>
      <c r="R265" s="130"/>
      <c r="W265" s="130"/>
      <c r="X265" s="2"/>
      <c r="Y265" s="2"/>
      <c r="Z265" s="2"/>
      <c r="AA265" s="2"/>
      <c r="AB265" s="170"/>
      <c r="AC265" s="170"/>
      <c r="AD265" s="170"/>
      <c r="AE265" s="170"/>
      <c r="AJ265" s="171"/>
    </row>
    <row r="266" spans="7:36" s="82" customFormat="1">
      <c r="G266" s="170"/>
      <c r="H266" s="170"/>
      <c r="I266" s="170"/>
      <c r="J266" s="170"/>
      <c r="R266" s="130"/>
      <c r="W266" s="130"/>
      <c r="X266" s="2"/>
      <c r="Y266" s="2"/>
      <c r="Z266" s="2"/>
      <c r="AA266" s="2"/>
      <c r="AB266" s="170"/>
      <c r="AC266" s="170"/>
      <c r="AD266" s="170"/>
      <c r="AE266" s="170"/>
      <c r="AJ266" s="171"/>
    </row>
    <row r="267" spans="7:36" s="82" customFormat="1">
      <c r="G267" s="170"/>
      <c r="H267" s="170"/>
      <c r="I267" s="170"/>
      <c r="J267" s="170"/>
      <c r="R267" s="130"/>
      <c r="W267" s="130"/>
      <c r="X267" s="2"/>
      <c r="Y267" s="2"/>
      <c r="Z267" s="2"/>
      <c r="AA267" s="2"/>
      <c r="AB267" s="170"/>
      <c r="AC267" s="170"/>
      <c r="AD267" s="170"/>
      <c r="AE267" s="170"/>
      <c r="AJ267" s="171"/>
    </row>
    <row r="268" spans="7:36" s="82" customFormat="1">
      <c r="G268" s="170"/>
      <c r="H268" s="170"/>
      <c r="I268" s="170"/>
      <c r="J268" s="170"/>
      <c r="R268" s="130"/>
      <c r="W268" s="130"/>
      <c r="X268" s="2"/>
      <c r="Y268" s="2"/>
      <c r="Z268" s="2"/>
      <c r="AA268" s="2"/>
      <c r="AB268" s="170"/>
      <c r="AC268" s="170"/>
      <c r="AD268" s="170"/>
      <c r="AE268" s="170"/>
      <c r="AJ268" s="171"/>
    </row>
    <row r="269" spans="7:36" s="82" customFormat="1">
      <c r="G269" s="170"/>
      <c r="H269" s="170"/>
      <c r="I269" s="170"/>
      <c r="J269" s="170"/>
      <c r="R269" s="130"/>
      <c r="W269" s="130"/>
      <c r="X269" s="2"/>
      <c r="Y269" s="2"/>
      <c r="Z269" s="2"/>
      <c r="AA269" s="2"/>
      <c r="AB269" s="170"/>
      <c r="AC269" s="170"/>
      <c r="AD269" s="170"/>
      <c r="AE269" s="170"/>
      <c r="AJ269" s="171"/>
    </row>
    <row r="270" spans="7:36" s="82" customFormat="1">
      <c r="G270" s="170"/>
      <c r="H270" s="170"/>
      <c r="I270" s="170"/>
      <c r="J270" s="170"/>
      <c r="R270" s="130"/>
      <c r="W270" s="130"/>
      <c r="X270" s="2"/>
      <c r="Y270" s="2"/>
      <c r="Z270" s="2"/>
      <c r="AA270" s="2"/>
      <c r="AB270" s="170"/>
      <c r="AC270" s="170"/>
      <c r="AD270" s="170"/>
      <c r="AE270" s="170"/>
      <c r="AJ270" s="171"/>
    </row>
    <row r="271" spans="7:36" s="82" customFormat="1">
      <c r="G271" s="170"/>
      <c r="H271" s="170"/>
      <c r="I271" s="170"/>
      <c r="J271" s="170"/>
      <c r="R271" s="130"/>
      <c r="W271" s="130"/>
      <c r="X271" s="2"/>
      <c r="Y271" s="2"/>
      <c r="Z271" s="2"/>
      <c r="AA271" s="2"/>
      <c r="AB271" s="170"/>
      <c r="AC271" s="170"/>
      <c r="AD271" s="170"/>
      <c r="AE271" s="170"/>
      <c r="AJ271" s="171"/>
    </row>
    <row r="272" spans="7:36" s="82" customFormat="1">
      <c r="G272" s="170"/>
      <c r="H272" s="170"/>
      <c r="I272" s="170"/>
      <c r="J272" s="170"/>
      <c r="R272" s="130"/>
      <c r="W272" s="130"/>
      <c r="X272" s="2"/>
      <c r="Y272" s="2"/>
      <c r="Z272" s="2"/>
      <c r="AA272" s="2"/>
      <c r="AB272" s="170"/>
      <c r="AC272" s="170"/>
      <c r="AD272" s="170"/>
      <c r="AE272" s="170"/>
      <c r="AJ272" s="171"/>
    </row>
    <row r="273" spans="7:36" s="82" customFormat="1">
      <c r="G273" s="170"/>
      <c r="H273" s="170"/>
      <c r="I273" s="170"/>
      <c r="J273" s="170"/>
      <c r="R273" s="130"/>
      <c r="W273" s="130"/>
      <c r="X273" s="2"/>
      <c r="Y273" s="2"/>
      <c r="Z273" s="2"/>
      <c r="AA273" s="2"/>
      <c r="AB273" s="170"/>
      <c r="AC273" s="170"/>
      <c r="AD273" s="170"/>
      <c r="AE273" s="170"/>
      <c r="AJ273" s="171"/>
    </row>
    <row r="274" spans="7:36" s="82" customFormat="1">
      <c r="G274" s="170"/>
      <c r="H274" s="170"/>
      <c r="I274" s="170"/>
      <c r="J274" s="170"/>
      <c r="R274" s="130"/>
      <c r="W274" s="130"/>
      <c r="X274" s="2"/>
      <c r="Y274" s="2"/>
      <c r="Z274" s="2"/>
      <c r="AA274" s="2"/>
      <c r="AB274" s="170"/>
      <c r="AC274" s="170"/>
      <c r="AD274" s="170"/>
      <c r="AE274" s="170"/>
      <c r="AJ274" s="171"/>
    </row>
    <row r="275" spans="7:36" s="82" customFormat="1">
      <c r="G275" s="170"/>
      <c r="H275" s="170"/>
      <c r="I275" s="170"/>
      <c r="J275" s="170"/>
      <c r="R275" s="130"/>
      <c r="W275" s="130"/>
      <c r="X275" s="2"/>
      <c r="Y275" s="2"/>
      <c r="Z275" s="2"/>
      <c r="AA275" s="2"/>
      <c r="AB275" s="170"/>
      <c r="AC275" s="170"/>
      <c r="AD275" s="170"/>
      <c r="AE275" s="170"/>
      <c r="AJ275" s="171"/>
    </row>
    <row r="276" spans="7:36" s="82" customFormat="1">
      <c r="G276" s="170"/>
      <c r="H276" s="170"/>
      <c r="I276" s="170"/>
      <c r="J276" s="170"/>
      <c r="R276" s="130"/>
      <c r="W276" s="130"/>
      <c r="X276" s="2"/>
      <c r="Y276" s="2"/>
      <c r="Z276" s="2"/>
      <c r="AA276" s="2"/>
      <c r="AB276" s="170"/>
      <c r="AC276" s="170"/>
      <c r="AD276" s="170"/>
      <c r="AE276" s="170"/>
      <c r="AJ276" s="171"/>
    </row>
    <row r="277" spans="7:36" s="82" customFormat="1">
      <c r="G277" s="170"/>
      <c r="H277" s="170"/>
      <c r="I277" s="170"/>
      <c r="J277" s="170"/>
      <c r="R277" s="130"/>
      <c r="W277" s="130"/>
      <c r="X277" s="2"/>
      <c r="Y277" s="2"/>
      <c r="Z277" s="2"/>
      <c r="AA277" s="2"/>
      <c r="AB277" s="170"/>
      <c r="AC277" s="170"/>
      <c r="AD277" s="170"/>
      <c r="AE277" s="170"/>
      <c r="AJ277" s="171"/>
    </row>
    <row r="278" spans="7:36" s="82" customFormat="1">
      <c r="G278" s="170"/>
      <c r="H278" s="170"/>
      <c r="I278" s="170"/>
      <c r="J278" s="170"/>
      <c r="R278" s="130"/>
      <c r="W278" s="130"/>
      <c r="X278" s="2"/>
      <c r="Y278" s="2"/>
      <c r="Z278" s="2"/>
      <c r="AA278" s="2"/>
      <c r="AB278" s="170"/>
      <c r="AC278" s="170"/>
      <c r="AD278" s="170"/>
      <c r="AE278" s="170"/>
      <c r="AJ278" s="171"/>
    </row>
    <row r="279" spans="7:36" s="82" customFormat="1">
      <c r="G279" s="170"/>
      <c r="H279" s="170"/>
      <c r="I279" s="170"/>
      <c r="J279" s="170"/>
      <c r="R279" s="130"/>
      <c r="W279" s="130"/>
      <c r="X279" s="2"/>
      <c r="Y279" s="2"/>
      <c r="Z279" s="2"/>
      <c r="AA279" s="2"/>
      <c r="AB279" s="170"/>
      <c r="AC279" s="170"/>
      <c r="AD279" s="170"/>
      <c r="AE279" s="170"/>
      <c r="AJ279" s="171"/>
    </row>
    <row r="280" spans="7:36" s="82" customFormat="1">
      <c r="G280" s="170"/>
      <c r="H280" s="170"/>
      <c r="I280" s="170"/>
      <c r="J280" s="170"/>
      <c r="R280" s="130"/>
      <c r="W280" s="130"/>
      <c r="X280" s="2"/>
      <c r="Y280" s="2"/>
      <c r="Z280" s="2"/>
      <c r="AA280" s="2"/>
      <c r="AB280" s="170"/>
      <c r="AC280" s="170"/>
      <c r="AD280" s="170"/>
      <c r="AE280" s="170"/>
      <c r="AJ280" s="171"/>
    </row>
    <row r="281" spans="7:36" s="82" customFormat="1">
      <c r="G281" s="170"/>
      <c r="H281" s="170"/>
      <c r="I281" s="170"/>
      <c r="J281" s="170"/>
      <c r="R281" s="130"/>
      <c r="W281" s="130"/>
      <c r="X281" s="2"/>
      <c r="Y281" s="2"/>
      <c r="Z281" s="2"/>
      <c r="AA281" s="2"/>
      <c r="AB281" s="170"/>
      <c r="AC281" s="170"/>
      <c r="AD281" s="170"/>
      <c r="AE281" s="170"/>
      <c r="AJ281" s="171"/>
    </row>
    <row r="282" spans="7:36" s="82" customFormat="1">
      <c r="G282" s="170"/>
      <c r="H282" s="170"/>
      <c r="I282" s="170"/>
      <c r="J282" s="170"/>
      <c r="R282" s="130"/>
      <c r="W282" s="130"/>
      <c r="X282" s="2"/>
      <c r="Y282" s="2"/>
      <c r="Z282" s="2"/>
      <c r="AA282" s="2"/>
      <c r="AB282" s="170"/>
      <c r="AC282" s="170"/>
      <c r="AD282" s="170"/>
      <c r="AE282" s="170"/>
      <c r="AJ282" s="171"/>
    </row>
    <row r="283" spans="7:36" s="82" customFormat="1">
      <c r="G283" s="170"/>
      <c r="H283" s="170"/>
      <c r="I283" s="170"/>
      <c r="J283" s="170"/>
      <c r="R283" s="130"/>
      <c r="W283" s="130"/>
      <c r="X283" s="2"/>
      <c r="Y283" s="2"/>
      <c r="Z283" s="2"/>
      <c r="AA283" s="2"/>
      <c r="AB283" s="170"/>
      <c r="AC283" s="170"/>
      <c r="AD283" s="170"/>
      <c r="AE283" s="170"/>
      <c r="AJ283" s="171"/>
    </row>
    <row r="284" spans="7:36" s="82" customFormat="1">
      <c r="G284" s="170"/>
      <c r="H284" s="170"/>
      <c r="I284" s="170"/>
      <c r="J284" s="170"/>
      <c r="R284" s="130"/>
      <c r="W284" s="130"/>
      <c r="X284" s="2"/>
      <c r="Y284" s="2"/>
      <c r="Z284" s="2"/>
      <c r="AA284" s="2"/>
      <c r="AB284" s="170"/>
      <c r="AC284" s="170"/>
      <c r="AD284" s="170"/>
      <c r="AE284" s="170"/>
      <c r="AJ284" s="171"/>
    </row>
    <row r="285" spans="7:36" s="82" customFormat="1">
      <c r="G285" s="170"/>
      <c r="H285" s="170"/>
      <c r="I285" s="170"/>
      <c r="J285" s="170"/>
      <c r="R285" s="130"/>
      <c r="W285" s="130"/>
      <c r="X285" s="2"/>
      <c r="Y285" s="2"/>
      <c r="Z285" s="2"/>
      <c r="AA285" s="2"/>
      <c r="AB285" s="170"/>
      <c r="AC285" s="170"/>
      <c r="AD285" s="170"/>
      <c r="AE285" s="170"/>
      <c r="AJ285" s="171"/>
    </row>
    <row r="286" spans="7:36" s="82" customFormat="1">
      <c r="G286" s="170"/>
      <c r="H286" s="170"/>
      <c r="I286" s="170"/>
      <c r="J286" s="170"/>
      <c r="R286" s="130"/>
      <c r="W286" s="130"/>
      <c r="X286" s="2"/>
      <c r="Y286" s="2"/>
      <c r="Z286" s="2"/>
      <c r="AA286" s="2"/>
      <c r="AB286" s="170"/>
      <c r="AC286" s="170"/>
      <c r="AD286" s="170"/>
      <c r="AE286" s="170"/>
      <c r="AJ286" s="171"/>
    </row>
    <row r="287" spans="7:36" s="82" customFormat="1">
      <c r="G287" s="170"/>
      <c r="H287" s="170"/>
      <c r="I287" s="170"/>
      <c r="J287" s="170"/>
      <c r="R287" s="130"/>
      <c r="W287" s="130"/>
      <c r="X287" s="2"/>
      <c r="Y287" s="2"/>
      <c r="Z287" s="2"/>
      <c r="AA287" s="2"/>
      <c r="AB287" s="170"/>
      <c r="AC287" s="170"/>
      <c r="AD287" s="170"/>
      <c r="AE287" s="170"/>
      <c r="AJ287" s="171"/>
    </row>
    <row r="288" spans="7:36" s="82" customFormat="1">
      <c r="G288" s="170"/>
      <c r="H288" s="170"/>
      <c r="I288" s="170"/>
      <c r="J288" s="170"/>
      <c r="R288" s="130"/>
      <c r="W288" s="130"/>
      <c r="X288" s="2"/>
      <c r="Y288" s="2"/>
      <c r="Z288" s="2"/>
      <c r="AA288" s="2"/>
      <c r="AB288" s="170"/>
      <c r="AC288" s="170"/>
      <c r="AD288" s="170"/>
      <c r="AE288" s="170"/>
      <c r="AJ288" s="171"/>
    </row>
    <row r="289" spans="7:36" s="82" customFormat="1">
      <c r="G289" s="170"/>
      <c r="H289" s="170"/>
      <c r="I289" s="170"/>
      <c r="J289" s="170"/>
      <c r="R289" s="130"/>
      <c r="W289" s="130"/>
      <c r="X289" s="2"/>
      <c r="Y289" s="2"/>
      <c r="Z289" s="2"/>
      <c r="AA289" s="2"/>
      <c r="AB289" s="170"/>
      <c r="AC289" s="170"/>
      <c r="AD289" s="170"/>
      <c r="AE289" s="170"/>
      <c r="AJ289" s="171"/>
    </row>
    <row r="290" spans="7:36" s="82" customFormat="1">
      <c r="G290" s="170"/>
      <c r="H290" s="170"/>
      <c r="I290" s="170"/>
      <c r="J290" s="170"/>
      <c r="R290" s="130"/>
      <c r="W290" s="130"/>
      <c r="X290" s="2"/>
      <c r="Y290" s="2"/>
      <c r="Z290" s="2"/>
      <c r="AA290" s="2"/>
      <c r="AB290" s="170"/>
      <c r="AC290" s="170"/>
      <c r="AD290" s="170"/>
      <c r="AE290" s="170"/>
      <c r="AJ290" s="171"/>
    </row>
    <row r="291" spans="7:36" s="82" customFormat="1">
      <c r="G291" s="170"/>
      <c r="H291" s="170"/>
      <c r="I291" s="170"/>
      <c r="J291" s="170"/>
      <c r="R291" s="130"/>
      <c r="W291" s="130"/>
      <c r="X291" s="2"/>
      <c r="Y291" s="2"/>
      <c r="Z291" s="2"/>
      <c r="AA291" s="2"/>
      <c r="AB291" s="170"/>
      <c r="AC291" s="170"/>
      <c r="AD291" s="170"/>
      <c r="AE291" s="170"/>
      <c r="AJ291" s="171"/>
    </row>
    <row r="292" spans="7:36" s="82" customFormat="1">
      <c r="G292" s="170"/>
      <c r="H292" s="170"/>
      <c r="I292" s="170"/>
      <c r="J292" s="170"/>
      <c r="R292" s="130"/>
      <c r="W292" s="130"/>
      <c r="X292" s="2"/>
      <c r="Y292" s="2"/>
      <c r="Z292" s="2"/>
      <c r="AA292" s="2"/>
      <c r="AB292" s="170"/>
      <c r="AC292" s="170"/>
      <c r="AD292" s="170"/>
      <c r="AE292" s="170"/>
      <c r="AJ292" s="171"/>
    </row>
    <row r="293" spans="7:36" s="82" customFormat="1">
      <c r="G293" s="170"/>
      <c r="H293" s="170"/>
      <c r="I293" s="170"/>
      <c r="J293" s="170"/>
      <c r="R293" s="130"/>
      <c r="W293" s="130"/>
      <c r="X293" s="2"/>
      <c r="Y293" s="2"/>
      <c r="Z293" s="2"/>
      <c r="AA293" s="2"/>
      <c r="AB293" s="170"/>
      <c r="AC293" s="170"/>
      <c r="AD293" s="170"/>
      <c r="AE293" s="170"/>
      <c r="AJ293" s="171"/>
    </row>
    <row r="294" spans="7:36" s="82" customFormat="1">
      <c r="G294" s="170"/>
      <c r="H294" s="170"/>
      <c r="I294" s="170"/>
      <c r="J294" s="170"/>
      <c r="R294" s="130"/>
      <c r="W294" s="130"/>
      <c r="X294" s="2"/>
      <c r="Y294" s="2"/>
      <c r="Z294" s="2"/>
      <c r="AA294" s="2"/>
      <c r="AB294" s="170"/>
      <c r="AC294" s="170"/>
      <c r="AD294" s="170"/>
      <c r="AE294" s="170"/>
      <c r="AJ294" s="171"/>
    </row>
    <row r="295" spans="7:36" s="82" customFormat="1">
      <c r="G295" s="170"/>
      <c r="H295" s="170"/>
      <c r="I295" s="170"/>
      <c r="J295" s="170"/>
      <c r="R295" s="130"/>
      <c r="W295" s="130"/>
      <c r="X295" s="2"/>
      <c r="Y295" s="2"/>
      <c r="Z295" s="2"/>
      <c r="AA295" s="2"/>
      <c r="AB295" s="170"/>
      <c r="AC295" s="170"/>
      <c r="AD295" s="170"/>
      <c r="AE295" s="170"/>
      <c r="AJ295" s="171"/>
    </row>
    <row r="296" spans="7:36" s="82" customFormat="1">
      <c r="G296" s="170"/>
      <c r="H296" s="170"/>
      <c r="I296" s="170"/>
      <c r="J296" s="170"/>
      <c r="R296" s="130"/>
      <c r="W296" s="130"/>
      <c r="X296" s="2"/>
      <c r="Y296" s="2"/>
      <c r="Z296" s="2"/>
      <c r="AA296" s="2"/>
      <c r="AB296" s="170"/>
      <c r="AC296" s="170"/>
      <c r="AD296" s="170"/>
      <c r="AE296" s="170"/>
      <c r="AJ296" s="171"/>
    </row>
    <row r="297" spans="7:36" s="82" customFormat="1">
      <c r="G297" s="170"/>
      <c r="H297" s="170"/>
      <c r="I297" s="170"/>
      <c r="J297" s="170"/>
      <c r="R297" s="130"/>
      <c r="W297" s="130"/>
      <c r="X297" s="2"/>
      <c r="Y297" s="2"/>
      <c r="Z297" s="2"/>
      <c r="AA297" s="2"/>
      <c r="AB297" s="170"/>
      <c r="AC297" s="170"/>
      <c r="AD297" s="170"/>
      <c r="AE297" s="170"/>
      <c r="AJ297" s="171"/>
    </row>
    <row r="298" spans="7:36" s="82" customFormat="1">
      <c r="G298" s="170"/>
      <c r="H298" s="170"/>
      <c r="I298" s="170"/>
      <c r="J298" s="170"/>
      <c r="R298" s="130"/>
      <c r="W298" s="130"/>
      <c r="X298" s="2"/>
      <c r="Y298" s="2"/>
      <c r="Z298" s="2"/>
      <c r="AA298" s="2"/>
      <c r="AB298" s="170"/>
      <c r="AC298" s="170"/>
      <c r="AD298" s="170"/>
      <c r="AE298" s="170"/>
      <c r="AJ298" s="171"/>
    </row>
    <row r="299" spans="7:36" s="82" customFormat="1">
      <c r="G299" s="170"/>
      <c r="H299" s="170"/>
      <c r="I299" s="170"/>
      <c r="J299" s="170"/>
      <c r="R299" s="130"/>
      <c r="W299" s="130"/>
      <c r="X299" s="2"/>
      <c r="Y299" s="2"/>
      <c r="Z299" s="2"/>
      <c r="AA299" s="2"/>
      <c r="AB299" s="170"/>
      <c r="AC299" s="170"/>
      <c r="AD299" s="170"/>
      <c r="AE299" s="170"/>
      <c r="AJ299" s="171"/>
    </row>
    <row r="300" spans="7:36" s="82" customFormat="1">
      <c r="G300" s="170"/>
      <c r="H300" s="170"/>
      <c r="I300" s="170"/>
      <c r="J300" s="170"/>
      <c r="R300" s="130"/>
      <c r="W300" s="130"/>
      <c r="X300" s="2"/>
      <c r="Y300" s="2"/>
      <c r="Z300" s="2"/>
      <c r="AA300" s="2"/>
      <c r="AB300" s="170"/>
      <c r="AC300" s="170"/>
      <c r="AD300" s="170"/>
      <c r="AE300" s="170"/>
      <c r="AJ300" s="171"/>
    </row>
  </sheetData>
  <sheetProtection selectLockedCells="1" selectUnlockedCells="1"/>
  <autoFilter ref="A1:AU1" xr:uid="{00000000-0009-0000-0000-000000000000}"/>
  <mergeCells count="13">
    <mergeCell ref="AG6:AI9"/>
    <mergeCell ref="B17:B20"/>
    <mergeCell ref="S20:U20"/>
    <mergeCell ref="B8:D8"/>
    <mergeCell ref="B12:D12"/>
    <mergeCell ref="B16:D16"/>
    <mergeCell ref="S19:U19"/>
    <mergeCell ref="K4:U4"/>
    <mergeCell ref="X4:AA4"/>
    <mergeCell ref="K5:L5"/>
    <mergeCell ref="M5:O5"/>
    <mergeCell ref="P5:R5"/>
    <mergeCell ref="S5:U5"/>
  </mergeCells>
  <printOptions horizontalCentered="1"/>
  <pageMargins left="0.11811023622047245" right="0.11811023622047245" top="0.15748031496062992" bottom="0.15748031496062992" header="0.51181102362204722" footer="0.11811023622047245"/>
  <pageSetup paperSize="9" scale="43" firstPageNumber="0" orientation="landscape" horizontalDpi="300" verticalDpi="300" r:id="rId1"/>
  <headerFooter alignWithMargins="0">
    <oddFooter>Page &amp;P&amp;RMCC-Licence-Droit-Eco-L1 + DU.xlsx</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25"/>
  </sheetPr>
  <dimension ref="A1:AL300"/>
  <sheetViews>
    <sheetView showGridLines="0" tabSelected="1" view="pageBreakPreview" topLeftCell="A2" zoomScaleNormal="100" zoomScaleSheetLayoutView="100" workbookViewId="0">
      <pane xSplit="4" ySplit="6" topLeftCell="E8" activePane="bottomRight" state="frozen"/>
      <selection pane="bottomRight" activeCell="P14" sqref="P14"/>
      <selection pane="bottomLeft" activeCell="D17" sqref="D17"/>
      <selection pane="topRight" activeCell="D17" sqref="D17"/>
    </sheetView>
  </sheetViews>
  <sheetFormatPr defaultColWidth="11.42578125" defaultRowHeight="15" outlineLevelCol="1"/>
  <cols>
    <col min="1" max="1" width="2.140625" style="82" customWidth="1"/>
    <col min="2" max="2" width="3.28515625" style="141" customWidth="1"/>
    <col min="3" max="3" width="10" style="141" customWidth="1"/>
    <col min="4" max="4" width="37.7109375" style="141" customWidth="1"/>
    <col min="5" max="5" width="10.42578125" style="172" customWidth="1"/>
    <col min="6" max="6" width="11" style="172" customWidth="1"/>
    <col min="7" max="10" width="4.7109375" style="172" customWidth="1"/>
    <col min="11" max="11" width="4.28515625" style="172" customWidth="1" outlineLevel="1"/>
    <col min="12" max="12" width="3.7109375" style="172" customWidth="1" outlineLevel="1"/>
    <col min="13" max="15" width="4.42578125" style="172" customWidth="1" outlineLevel="1"/>
    <col min="16" max="16" width="8.42578125" style="172" customWidth="1" outlineLevel="1"/>
    <col min="17" max="17" width="7.7109375" style="172" customWidth="1" outlineLevel="1"/>
    <col min="18" max="18" width="20.7109375" style="172" customWidth="1" outlineLevel="1"/>
    <col min="19" max="19" width="8.42578125" style="173" customWidth="1" outlineLevel="1"/>
    <col min="20" max="20" width="7.7109375" style="173" customWidth="1" outlineLevel="1"/>
    <col min="21" max="21" width="15.85546875" style="172" customWidth="1" outlineLevel="1"/>
    <col min="22" max="22" width="1.28515625" style="174" customWidth="1"/>
    <col min="23" max="23" width="5" style="172" customWidth="1" outlineLevel="1"/>
    <col min="24" max="26" width="3.7109375" style="172" customWidth="1" outlineLevel="1"/>
    <col min="27" max="27" width="4.85546875" style="172" customWidth="1" outlineLevel="1"/>
    <col min="28" max="30" width="4.7109375" style="172" customWidth="1" outlineLevel="1"/>
    <col min="31" max="31" width="5" style="172" customWidth="1" outlineLevel="1"/>
    <col min="32" max="32" width="0.85546875" style="82" customWidth="1" outlineLevel="1"/>
    <col min="33" max="35" width="5.42578125" style="175" customWidth="1" outlineLevel="1"/>
    <col min="36" max="36" width="1.42578125" style="176" customWidth="1" outlineLevel="1"/>
    <col min="37" max="37" width="4" style="177" customWidth="1"/>
    <col min="38" max="38" width="2.7109375" style="82" customWidth="1"/>
    <col min="39" max="256" width="11.42578125" style="82"/>
    <col min="257" max="257" width="2.140625" style="82" customWidth="1"/>
    <col min="258" max="258" width="3.28515625" style="82" customWidth="1"/>
    <col min="259" max="259" width="8.85546875" style="82" customWidth="1"/>
    <col min="260" max="260" width="37.7109375" style="82" customWidth="1"/>
    <col min="261" max="261" width="10.42578125" style="82" customWidth="1"/>
    <col min="262" max="262" width="11" style="82" customWidth="1"/>
    <col min="263" max="266" width="4.7109375" style="82" customWidth="1"/>
    <col min="267" max="267" width="4.28515625" style="82" customWidth="1"/>
    <col min="268" max="268" width="3.7109375" style="82" customWidth="1"/>
    <col min="269" max="271" width="4.42578125" style="82" customWidth="1"/>
    <col min="272" max="272" width="8.42578125" style="82" customWidth="1"/>
    <col min="273" max="273" width="7.7109375" style="82" customWidth="1"/>
    <col min="274" max="274" width="20.7109375" style="82" customWidth="1"/>
    <col min="275" max="275" width="8.42578125" style="82" customWidth="1"/>
    <col min="276" max="276" width="7.7109375" style="82" customWidth="1"/>
    <col min="277" max="277" width="15.85546875" style="82" customWidth="1"/>
    <col min="278" max="278" width="1.28515625" style="82" customWidth="1"/>
    <col min="279" max="279" width="5" style="82" customWidth="1"/>
    <col min="280" max="282" width="3.7109375" style="82" customWidth="1"/>
    <col min="283" max="283" width="4.85546875" style="82" customWidth="1"/>
    <col min="284" max="286" width="4.7109375" style="82" customWidth="1"/>
    <col min="287" max="287" width="5" style="82" customWidth="1"/>
    <col min="288" max="288" width="0.85546875" style="82" customWidth="1"/>
    <col min="289" max="291" width="5.42578125" style="82" customWidth="1"/>
    <col min="292" max="292" width="1.42578125" style="82" customWidth="1"/>
    <col min="293" max="293" width="4" style="82" customWidth="1"/>
    <col min="294" max="294" width="2.7109375" style="82" customWidth="1"/>
    <col min="295" max="512" width="11.42578125" style="82"/>
    <col min="513" max="513" width="2.140625" style="82" customWidth="1"/>
    <col min="514" max="514" width="3.28515625" style="82" customWidth="1"/>
    <col min="515" max="515" width="8.85546875" style="82" customWidth="1"/>
    <col min="516" max="516" width="37.7109375" style="82" customWidth="1"/>
    <col min="517" max="517" width="10.42578125" style="82" customWidth="1"/>
    <col min="518" max="518" width="11" style="82" customWidth="1"/>
    <col min="519" max="522" width="4.7109375" style="82" customWidth="1"/>
    <col min="523" max="523" width="4.28515625" style="82" customWidth="1"/>
    <col min="524" max="524" width="3.7109375" style="82" customWidth="1"/>
    <col min="525" max="527" width="4.42578125" style="82" customWidth="1"/>
    <col min="528" max="528" width="8.42578125" style="82" customWidth="1"/>
    <col min="529" max="529" width="7.7109375" style="82" customWidth="1"/>
    <col min="530" max="530" width="20.7109375" style="82" customWidth="1"/>
    <col min="531" max="531" width="8.42578125" style="82" customWidth="1"/>
    <col min="532" max="532" width="7.7109375" style="82" customWidth="1"/>
    <col min="533" max="533" width="15.85546875" style="82" customWidth="1"/>
    <col min="534" max="534" width="1.28515625" style="82" customWidth="1"/>
    <col min="535" max="535" width="5" style="82" customWidth="1"/>
    <col min="536" max="538" width="3.7109375" style="82" customWidth="1"/>
    <col min="539" max="539" width="4.85546875" style="82" customWidth="1"/>
    <col min="540" max="542" width="4.7109375" style="82" customWidth="1"/>
    <col min="543" max="543" width="5" style="82" customWidth="1"/>
    <col min="544" max="544" width="0.85546875" style="82" customWidth="1"/>
    <col min="545" max="547" width="5.42578125" style="82" customWidth="1"/>
    <col min="548" max="548" width="1.42578125" style="82" customWidth="1"/>
    <col min="549" max="549" width="4" style="82" customWidth="1"/>
    <col min="550" max="550" width="2.7109375" style="82" customWidth="1"/>
    <col min="551" max="768" width="11.42578125" style="82"/>
    <col min="769" max="769" width="2.140625" style="82" customWidth="1"/>
    <col min="770" max="770" width="3.28515625" style="82" customWidth="1"/>
    <col min="771" max="771" width="8.85546875" style="82" customWidth="1"/>
    <col min="772" max="772" width="37.7109375" style="82" customWidth="1"/>
    <col min="773" max="773" width="10.42578125" style="82" customWidth="1"/>
    <col min="774" max="774" width="11" style="82" customWidth="1"/>
    <col min="775" max="778" width="4.7109375" style="82" customWidth="1"/>
    <col min="779" max="779" width="4.28515625" style="82" customWidth="1"/>
    <col min="780" max="780" width="3.7109375" style="82" customWidth="1"/>
    <col min="781" max="783" width="4.42578125" style="82" customWidth="1"/>
    <col min="784" max="784" width="8.42578125" style="82" customWidth="1"/>
    <col min="785" max="785" width="7.7109375" style="82" customWidth="1"/>
    <col min="786" max="786" width="20.7109375" style="82" customWidth="1"/>
    <col min="787" max="787" width="8.42578125" style="82" customWidth="1"/>
    <col min="788" max="788" width="7.7109375" style="82" customWidth="1"/>
    <col min="789" max="789" width="15.85546875" style="82" customWidth="1"/>
    <col min="790" max="790" width="1.28515625" style="82" customWidth="1"/>
    <col min="791" max="791" width="5" style="82" customWidth="1"/>
    <col min="792" max="794" width="3.7109375" style="82" customWidth="1"/>
    <col min="795" max="795" width="4.85546875" style="82" customWidth="1"/>
    <col min="796" max="798" width="4.7109375" style="82" customWidth="1"/>
    <col min="799" max="799" width="5" style="82" customWidth="1"/>
    <col min="800" max="800" width="0.85546875" style="82" customWidth="1"/>
    <col min="801" max="803" width="5.42578125" style="82" customWidth="1"/>
    <col min="804" max="804" width="1.42578125" style="82" customWidth="1"/>
    <col min="805" max="805" width="4" style="82" customWidth="1"/>
    <col min="806" max="806" width="2.7109375" style="82" customWidth="1"/>
    <col min="807" max="1024" width="11.42578125" style="82"/>
    <col min="1025" max="1025" width="2.140625" style="82" customWidth="1"/>
    <col min="1026" max="1026" width="3.28515625" style="82" customWidth="1"/>
    <col min="1027" max="1027" width="8.85546875" style="82" customWidth="1"/>
    <col min="1028" max="1028" width="37.7109375" style="82" customWidth="1"/>
    <col min="1029" max="1029" width="10.42578125" style="82" customWidth="1"/>
    <col min="1030" max="1030" width="11" style="82" customWidth="1"/>
    <col min="1031" max="1034" width="4.7109375" style="82" customWidth="1"/>
    <col min="1035" max="1035" width="4.28515625" style="82" customWidth="1"/>
    <col min="1036" max="1036" width="3.7109375" style="82" customWidth="1"/>
    <col min="1037" max="1039" width="4.42578125" style="82" customWidth="1"/>
    <col min="1040" max="1040" width="8.42578125" style="82" customWidth="1"/>
    <col min="1041" max="1041" width="7.7109375" style="82" customWidth="1"/>
    <col min="1042" max="1042" width="20.7109375" style="82" customWidth="1"/>
    <col min="1043" max="1043" width="8.42578125" style="82" customWidth="1"/>
    <col min="1044" max="1044" width="7.7109375" style="82" customWidth="1"/>
    <col min="1045" max="1045" width="15.85546875" style="82" customWidth="1"/>
    <col min="1046" max="1046" width="1.28515625" style="82" customWidth="1"/>
    <col min="1047" max="1047" width="5" style="82" customWidth="1"/>
    <col min="1048" max="1050" width="3.7109375" style="82" customWidth="1"/>
    <col min="1051" max="1051" width="4.85546875" style="82" customWidth="1"/>
    <col min="1052" max="1054" width="4.7109375" style="82" customWidth="1"/>
    <col min="1055" max="1055" width="5" style="82" customWidth="1"/>
    <col min="1056" max="1056" width="0.85546875" style="82" customWidth="1"/>
    <col min="1057" max="1059" width="5.42578125" style="82" customWidth="1"/>
    <col min="1060" max="1060" width="1.42578125" style="82" customWidth="1"/>
    <col min="1061" max="1061" width="4" style="82" customWidth="1"/>
    <col min="1062" max="1062" width="2.7109375" style="82" customWidth="1"/>
    <col min="1063" max="1280" width="11.42578125" style="82"/>
    <col min="1281" max="1281" width="2.140625" style="82" customWidth="1"/>
    <col min="1282" max="1282" width="3.28515625" style="82" customWidth="1"/>
    <col min="1283" max="1283" width="8.85546875" style="82" customWidth="1"/>
    <col min="1284" max="1284" width="37.7109375" style="82" customWidth="1"/>
    <col min="1285" max="1285" width="10.42578125" style="82" customWidth="1"/>
    <col min="1286" max="1286" width="11" style="82" customWidth="1"/>
    <col min="1287" max="1290" width="4.7109375" style="82" customWidth="1"/>
    <col min="1291" max="1291" width="4.28515625" style="82" customWidth="1"/>
    <col min="1292" max="1292" width="3.7109375" style="82" customWidth="1"/>
    <col min="1293" max="1295" width="4.42578125" style="82" customWidth="1"/>
    <col min="1296" max="1296" width="8.42578125" style="82" customWidth="1"/>
    <col min="1297" max="1297" width="7.7109375" style="82" customWidth="1"/>
    <col min="1298" max="1298" width="20.7109375" style="82" customWidth="1"/>
    <col min="1299" max="1299" width="8.42578125" style="82" customWidth="1"/>
    <col min="1300" max="1300" width="7.7109375" style="82" customWidth="1"/>
    <col min="1301" max="1301" width="15.85546875" style="82" customWidth="1"/>
    <col min="1302" max="1302" width="1.28515625" style="82" customWidth="1"/>
    <col min="1303" max="1303" width="5" style="82" customWidth="1"/>
    <col min="1304" max="1306" width="3.7109375" style="82" customWidth="1"/>
    <col min="1307" max="1307" width="4.85546875" style="82" customWidth="1"/>
    <col min="1308" max="1310" width="4.7109375" style="82" customWidth="1"/>
    <col min="1311" max="1311" width="5" style="82" customWidth="1"/>
    <col min="1312" max="1312" width="0.85546875" style="82" customWidth="1"/>
    <col min="1313" max="1315" width="5.42578125" style="82" customWidth="1"/>
    <col min="1316" max="1316" width="1.42578125" style="82" customWidth="1"/>
    <col min="1317" max="1317" width="4" style="82" customWidth="1"/>
    <col min="1318" max="1318" width="2.7109375" style="82" customWidth="1"/>
    <col min="1319" max="1536" width="11.42578125" style="82"/>
    <col min="1537" max="1537" width="2.140625" style="82" customWidth="1"/>
    <col min="1538" max="1538" width="3.28515625" style="82" customWidth="1"/>
    <col min="1539" max="1539" width="8.85546875" style="82" customWidth="1"/>
    <col min="1540" max="1540" width="37.7109375" style="82" customWidth="1"/>
    <col min="1541" max="1541" width="10.42578125" style="82" customWidth="1"/>
    <col min="1542" max="1542" width="11" style="82" customWidth="1"/>
    <col min="1543" max="1546" width="4.7109375" style="82" customWidth="1"/>
    <col min="1547" max="1547" width="4.28515625" style="82" customWidth="1"/>
    <col min="1548" max="1548" width="3.7109375" style="82" customWidth="1"/>
    <col min="1549" max="1551" width="4.42578125" style="82" customWidth="1"/>
    <col min="1552" max="1552" width="8.42578125" style="82" customWidth="1"/>
    <col min="1553" max="1553" width="7.7109375" style="82" customWidth="1"/>
    <col min="1554" max="1554" width="20.7109375" style="82" customWidth="1"/>
    <col min="1555" max="1555" width="8.42578125" style="82" customWidth="1"/>
    <col min="1556" max="1556" width="7.7109375" style="82" customWidth="1"/>
    <col min="1557" max="1557" width="15.85546875" style="82" customWidth="1"/>
    <col min="1558" max="1558" width="1.28515625" style="82" customWidth="1"/>
    <col min="1559" max="1559" width="5" style="82" customWidth="1"/>
    <col min="1560" max="1562" width="3.7109375" style="82" customWidth="1"/>
    <col min="1563" max="1563" width="4.85546875" style="82" customWidth="1"/>
    <col min="1564" max="1566" width="4.7109375" style="82" customWidth="1"/>
    <col min="1567" max="1567" width="5" style="82" customWidth="1"/>
    <col min="1568" max="1568" width="0.85546875" style="82" customWidth="1"/>
    <col min="1569" max="1571" width="5.42578125" style="82" customWidth="1"/>
    <col min="1572" max="1572" width="1.42578125" style="82" customWidth="1"/>
    <col min="1573" max="1573" width="4" style="82" customWidth="1"/>
    <col min="1574" max="1574" width="2.7109375" style="82" customWidth="1"/>
    <col min="1575" max="1792" width="11.42578125" style="82"/>
    <col min="1793" max="1793" width="2.140625" style="82" customWidth="1"/>
    <col min="1794" max="1794" width="3.28515625" style="82" customWidth="1"/>
    <col min="1795" max="1795" width="8.85546875" style="82" customWidth="1"/>
    <col min="1796" max="1796" width="37.7109375" style="82" customWidth="1"/>
    <col min="1797" max="1797" width="10.42578125" style="82" customWidth="1"/>
    <col min="1798" max="1798" width="11" style="82" customWidth="1"/>
    <col min="1799" max="1802" width="4.7109375" style="82" customWidth="1"/>
    <col min="1803" max="1803" width="4.28515625" style="82" customWidth="1"/>
    <col min="1804" max="1804" width="3.7109375" style="82" customWidth="1"/>
    <col min="1805" max="1807" width="4.42578125" style="82" customWidth="1"/>
    <col min="1808" max="1808" width="8.42578125" style="82" customWidth="1"/>
    <col min="1809" max="1809" width="7.7109375" style="82" customWidth="1"/>
    <col min="1810" max="1810" width="20.7109375" style="82" customWidth="1"/>
    <col min="1811" max="1811" width="8.42578125" style="82" customWidth="1"/>
    <col min="1812" max="1812" width="7.7109375" style="82" customWidth="1"/>
    <col min="1813" max="1813" width="15.85546875" style="82" customWidth="1"/>
    <col min="1814" max="1814" width="1.28515625" style="82" customWidth="1"/>
    <col min="1815" max="1815" width="5" style="82" customWidth="1"/>
    <col min="1816" max="1818" width="3.7109375" style="82" customWidth="1"/>
    <col min="1819" max="1819" width="4.85546875" style="82" customWidth="1"/>
    <col min="1820" max="1822" width="4.7109375" style="82" customWidth="1"/>
    <col min="1823" max="1823" width="5" style="82" customWidth="1"/>
    <col min="1824" max="1824" width="0.85546875" style="82" customWidth="1"/>
    <col min="1825" max="1827" width="5.42578125" style="82" customWidth="1"/>
    <col min="1828" max="1828" width="1.42578125" style="82" customWidth="1"/>
    <col min="1829" max="1829" width="4" style="82" customWidth="1"/>
    <col min="1830" max="1830" width="2.7109375" style="82" customWidth="1"/>
    <col min="1831" max="2048" width="11.42578125" style="82"/>
    <col min="2049" max="2049" width="2.140625" style="82" customWidth="1"/>
    <col min="2050" max="2050" width="3.28515625" style="82" customWidth="1"/>
    <col min="2051" max="2051" width="8.85546875" style="82" customWidth="1"/>
    <col min="2052" max="2052" width="37.7109375" style="82" customWidth="1"/>
    <col min="2053" max="2053" width="10.42578125" style="82" customWidth="1"/>
    <col min="2054" max="2054" width="11" style="82" customWidth="1"/>
    <col min="2055" max="2058" width="4.7109375" style="82" customWidth="1"/>
    <col min="2059" max="2059" width="4.28515625" style="82" customWidth="1"/>
    <col min="2060" max="2060" width="3.7109375" style="82" customWidth="1"/>
    <col min="2061" max="2063" width="4.42578125" style="82" customWidth="1"/>
    <col min="2064" max="2064" width="8.42578125" style="82" customWidth="1"/>
    <col min="2065" max="2065" width="7.7109375" style="82" customWidth="1"/>
    <col min="2066" max="2066" width="20.7109375" style="82" customWidth="1"/>
    <col min="2067" max="2067" width="8.42578125" style="82" customWidth="1"/>
    <col min="2068" max="2068" width="7.7109375" style="82" customWidth="1"/>
    <col min="2069" max="2069" width="15.85546875" style="82" customWidth="1"/>
    <col min="2070" max="2070" width="1.28515625" style="82" customWidth="1"/>
    <col min="2071" max="2071" width="5" style="82" customWidth="1"/>
    <col min="2072" max="2074" width="3.7109375" style="82" customWidth="1"/>
    <col min="2075" max="2075" width="4.85546875" style="82" customWidth="1"/>
    <col min="2076" max="2078" width="4.7109375" style="82" customWidth="1"/>
    <col min="2079" max="2079" width="5" style="82" customWidth="1"/>
    <col min="2080" max="2080" width="0.85546875" style="82" customWidth="1"/>
    <col min="2081" max="2083" width="5.42578125" style="82" customWidth="1"/>
    <col min="2084" max="2084" width="1.42578125" style="82" customWidth="1"/>
    <col min="2085" max="2085" width="4" style="82" customWidth="1"/>
    <col min="2086" max="2086" width="2.7109375" style="82" customWidth="1"/>
    <col min="2087" max="2304" width="11.42578125" style="82"/>
    <col min="2305" max="2305" width="2.140625" style="82" customWidth="1"/>
    <col min="2306" max="2306" width="3.28515625" style="82" customWidth="1"/>
    <col min="2307" max="2307" width="8.85546875" style="82" customWidth="1"/>
    <col min="2308" max="2308" width="37.7109375" style="82" customWidth="1"/>
    <col min="2309" max="2309" width="10.42578125" style="82" customWidth="1"/>
    <col min="2310" max="2310" width="11" style="82" customWidth="1"/>
    <col min="2311" max="2314" width="4.7109375" style="82" customWidth="1"/>
    <col min="2315" max="2315" width="4.28515625" style="82" customWidth="1"/>
    <col min="2316" max="2316" width="3.7109375" style="82" customWidth="1"/>
    <col min="2317" max="2319" width="4.42578125" style="82" customWidth="1"/>
    <col min="2320" max="2320" width="8.42578125" style="82" customWidth="1"/>
    <col min="2321" max="2321" width="7.7109375" style="82" customWidth="1"/>
    <col min="2322" max="2322" width="20.7109375" style="82" customWidth="1"/>
    <col min="2323" max="2323" width="8.42578125" style="82" customWidth="1"/>
    <col min="2324" max="2324" width="7.7109375" style="82" customWidth="1"/>
    <col min="2325" max="2325" width="15.85546875" style="82" customWidth="1"/>
    <col min="2326" max="2326" width="1.28515625" style="82" customWidth="1"/>
    <col min="2327" max="2327" width="5" style="82" customWidth="1"/>
    <col min="2328" max="2330" width="3.7109375" style="82" customWidth="1"/>
    <col min="2331" max="2331" width="4.85546875" style="82" customWidth="1"/>
    <col min="2332" max="2334" width="4.7109375" style="82" customWidth="1"/>
    <col min="2335" max="2335" width="5" style="82" customWidth="1"/>
    <col min="2336" max="2336" width="0.85546875" style="82" customWidth="1"/>
    <col min="2337" max="2339" width="5.42578125" style="82" customWidth="1"/>
    <col min="2340" max="2340" width="1.42578125" style="82" customWidth="1"/>
    <col min="2341" max="2341" width="4" style="82" customWidth="1"/>
    <col min="2342" max="2342" width="2.7109375" style="82" customWidth="1"/>
    <col min="2343" max="2560" width="11.42578125" style="82"/>
    <col min="2561" max="2561" width="2.140625" style="82" customWidth="1"/>
    <col min="2562" max="2562" width="3.28515625" style="82" customWidth="1"/>
    <col min="2563" max="2563" width="8.85546875" style="82" customWidth="1"/>
    <col min="2564" max="2564" width="37.7109375" style="82" customWidth="1"/>
    <col min="2565" max="2565" width="10.42578125" style="82" customWidth="1"/>
    <col min="2566" max="2566" width="11" style="82" customWidth="1"/>
    <col min="2567" max="2570" width="4.7109375" style="82" customWidth="1"/>
    <col min="2571" max="2571" width="4.28515625" style="82" customWidth="1"/>
    <col min="2572" max="2572" width="3.7109375" style="82" customWidth="1"/>
    <col min="2573" max="2575" width="4.42578125" style="82" customWidth="1"/>
    <col min="2576" max="2576" width="8.42578125" style="82" customWidth="1"/>
    <col min="2577" max="2577" width="7.7109375" style="82" customWidth="1"/>
    <col min="2578" max="2578" width="20.7109375" style="82" customWidth="1"/>
    <col min="2579" max="2579" width="8.42578125" style="82" customWidth="1"/>
    <col min="2580" max="2580" width="7.7109375" style="82" customWidth="1"/>
    <col min="2581" max="2581" width="15.85546875" style="82" customWidth="1"/>
    <col min="2582" max="2582" width="1.28515625" style="82" customWidth="1"/>
    <col min="2583" max="2583" width="5" style="82" customWidth="1"/>
    <col min="2584" max="2586" width="3.7109375" style="82" customWidth="1"/>
    <col min="2587" max="2587" width="4.85546875" style="82" customWidth="1"/>
    <col min="2588" max="2590" width="4.7109375" style="82" customWidth="1"/>
    <col min="2591" max="2591" width="5" style="82" customWidth="1"/>
    <col min="2592" max="2592" width="0.85546875" style="82" customWidth="1"/>
    <col min="2593" max="2595" width="5.42578125" style="82" customWidth="1"/>
    <col min="2596" max="2596" width="1.42578125" style="82" customWidth="1"/>
    <col min="2597" max="2597" width="4" style="82" customWidth="1"/>
    <col min="2598" max="2598" width="2.7109375" style="82" customWidth="1"/>
    <col min="2599" max="2816" width="11.42578125" style="82"/>
    <col min="2817" max="2817" width="2.140625" style="82" customWidth="1"/>
    <col min="2818" max="2818" width="3.28515625" style="82" customWidth="1"/>
    <col min="2819" max="2819" width="8.85546875" style="82" customWidth="1"/>
    <col min="2820" max="2820" width="37.7109375" style="82" customWidth="1"/>
    <col min="2821" max="2821" width="10.42578125" style="82" customWidth="1"/>
    <col min="2822" max="2822" width="11" style="82" customWidth="1"/>
    <col min="2823" max="2826" width="4.7109375" style="82" customWidth="1"/>
    <col min="2827" max="2827" width="4.28515625" style="82" customWidth="1"/>
    <col min="2828" max="2828" width="3.7109375" style="82" customWidth="1"/>
    <col min="2829" max="2831" width="4.42578125" style="82" customWidth="1"/>
    <col min="2832" max="2832" width="8.42578125" style="82" customWidth="1"/>
    <col min="2833" max="2833" width="7.7109375" style="82" customWidth="1"/>
    <col min="2834" max="2834" width="20.7109375" style="82" customWidth="1"/>
    <col min="2835" max="2835" width="8.42578125" style="82" customWidth="1"/>
    <col min="2836" max="2836" width="7.7109375" style="82" customWidth="1"/>
    <col min="2837" max="2837" width="15.85546875" style="82" customWidth="1"/>
    <col min="2838" max="2838" width="1.28515625" style="82" customWidth="1"/>
    <col min="2839" max="2839" width="5" style="82" customWidth="1"/>
    <col min="2840" max="2842" width="3.7109375" style="82" customWidth="1"/>
    <col min="2843" max="2843" width="4.85546875" style="82" customWidth="1"/>
    <col min="2844" max="2846" width="4.7109375" style="82" customWidth="1"/>
    <col min="2847" max="2847" width="5" style="82" customWidth="1"/>
    <col min="2848" max="2848" width="0.85546875" style="82" customWidth="1"/>
    <col min="2849" max="2851" width="5.42578125" style="82" customWidth="1"/>
    <col min="2852" max="2852" width="1.42578125" style="82" customWidth="1"/>
    <col min="2853" max="2853" width="4" style="82" customWidth="1"/>
    <col min="2854" max="2854" width="2.7109375" style="82" customWidth="1"/>
    <col min="2855" max="3072" width="11.42578125" style="82"/>
    <col min="3073" max="3073" width="2.140625" style="82" customWidth="1"/>
    <col min="3074" max="3074" width="3.28515625" style="82" customWidth="1"/>
    <col min="3075" max="3075" width="8.85546875" style="82" customWidth="1"/>
    <col min="3076" max="3076" width="37.7109375" style="82" customWidth="1"/>
    <col min="3077" max="3077" width="10.42578125" style="82" customWidth="1"/>
    <col min="3078" max="3078" width="11" style="82" customWidth="1"/>
    <col min="3079" max="3082" width="4.7109375" style="82" customWidth="1"/>
    <col min="3083" max="3083" width="4.28515625" style="82" customWidth="1"/>
    <col min="3084" max="3084" width="3.7109375" style="82" customWidth="1"/>
    <col min="3085" max="3087" width="4.42578125" style="82" customWidth="1"/>
    <col min="3088" max="3088" width="8.42578125" style="82" customWidth="1"/>
    <col min="3089" max="3089" width="7.7109375" style="82" customWidth="1"/>
    <col min="3090" max="3090" width="20.7109375" style="82" customWidth="1"/>
    <col min="3091" max="3091" width="8.42578125" style="82" customWidth="1"/>
    <col min="3092" max="3092" width="7.7109375" style="82" customWidth="1"/>
    <col min="3093" max="3093" width="15.85546875" style="82" customWidth="1"/>
    <col min="3094" max="3094" width="1.28515625" style="82" customWidth="1"/>
    <col min="3095" max="3095" width="5" style="82" customWidth="1"/>
    <col min="3096" max="3098" width="3.7109375" style="82" customWidth="1"/>
    <col min="3099" max="3099" width="4.85546875" style="82" customWidth="1"/>
    <col min="3100" max="3102" width="4.7109375" style="82" customWidth="1"/>
    <col min="3103" max="3103" width="5" style="82" customWidth="1"/>
    <col min="3104" max="3104" width="0.85546875" style="82" customWidth="1"/>
    <col min="3105" max="3107" width="5.42578125" style="82" customWidth="1"/>
    <col min="3108" max="3108" width="1.42578125" style="82" customWidth="1"/>
    <col min="3109" max="3109" width="4" style="82" customWidth="1"/>
    <col min="3110" max="3110" width="2.7109375" style="82" customWidth="1"/>
    <col min="3111" max="3328" width="11.42578125" style="82"/>
    <col min="3329" max="3329" width="2.140625" style="82" customWidth="1"/>
    <col min="3330" max="3330" width="3.28515625" style="82" customWidth="1"/>
    <col min="3331" max="3331" width="8.85546875" style="82" customWidth="1"/>
    <col min="3332" max="3332" width="37.7109375" style="82" customWidth="1"/>
    <col min="3333" max="3333" width="10.42578125" style="82" customWidth="1"/>
    <col min="3334" max="3334" width="11" style="82" customWidth="1"/>
    <col min="3335" max="3338" width="4.7109375" style="82" customWidth="1"/>
    <col min="3339" max="3339" width="4.28515625" style="82" customWidth="1"/>
    <col min="3340" max="3340" width="3.7109375" style="82" customWidth="1"/>
    <col min="3341" max="3343" width="4.42578125" style="82" customWidth="1"/>
    <col min="3344" max="3344" width="8.42578125" style="82" customWidth="1"/>
    <col min="3345" max="3345" width="7.7109375" style="82" customWidth="1"/>
    <col min="3346" max="3346" width="20.7109375" style="82" customWidth="1"/>
    <col min="3347" max="3347" width="8.42578125" style="82" customWidth="1"/>
    <col min="3348" max="3348" width="7.7109375" style="82" customWidth="1"/>
    <col min="3349" max="3349" width="15.85546875" style="82" customWidth="1"/>
    <col min="3350" max="3350" width="1.28515625" style="82" customWidth="1"/>
    <col min="3351" max="3351" width="5" style="82" customWidth="1"/>
    <col min="3352" max="3354" width="3.7109375" style="82" customWidth="1"/>
    <col min="3355" max="3355" width="4.85546875" style="82" customWidth="1"/>
    <col min="3356" max="3358" width="4.7109375" style="82" customWidth="1"/>
    <col min="3359" max="3359" width="5" style="82" customWidth="1"/>
    <col min="3360" max="3360" width="0.85546875" style="82" customWidth="1"/>
    <col min="3361" max="3363" width="5.42578125" style="82" customWidth="1"/>
    <col min="3364" max="3364" width="1.42578125" style="82" customWidth="1"/>
    <col min="3365" max="3365" width="4" style="82" customWidth="1"/>
    <col min="3366" max="3366" width="2.7109375" style="82" customWidth="1"/>
    <col min="3367" max="3584" width="11.42578125" style="82"/>
    <col min="3585" max="3585" width="2.140625" style="82" customWidth="1"/>
    <col min="3586" max="3586" width="3.28515625" style="82" customWidth="1"/>
    <col min="3587" max="3587" width="8.85546875" style="82" customWidth="1"/>
    <col min="3588" max="3588" width="37.7109375" style="82" customWidth="1"/>
    <col min="3589" max="3589" width="10.42578125" style="82" customWidth="1"/>
    <col min="3590" max="3590" width="11" style="82" customWidth="1"/>
    <col min="3591" max="3594" width="4.7109375" style="82" customWidth="1"/>
    <col min="3595" max="3595" width="4.28515625" style="82" customWidth="1"/>
    <col min="3596" max="3596" width="3.7109375" style="82" customWidth="1"/>
    <col min="3597" max="3599" width="4.42578125" style="82" customWidth="1"/>
    <col min="3600" max="3600" width="8.42578125" style="82" customWidth="1"/>
    <col min="3601" max="3601" width="7.7109375" style="82" customWidth="1"/>
    <col min="3602" max="3602" width="20.7109375" style="82" customWidth="1"/>
    <col min="3603" max="3603" width="8.42578125" style="82" customWidth="1"/>
    <col min="3604" max="3604" width="7.7109375" style="82" customWidth="1"/>
    <col min="3605" max="3605" width="15.85546875" style="82" customWidth="1"/>
    <col min="3606" max="3606" width="1.28515625" style="82" customWidth="1"/>
    <col min="3607" max="3607" width="5" style="82" customWidth="1"/>
    <col min="3608" max="3610" width="3.7109375" style="82" customWidth="1"/>
    <col min="3611" max="3611" width="4.85546875" style="82" customWidth="1"/>
    <col min="3612" max="3614" width="4.7109375" style="82" customWidth="1"/>
    <col min="3615" max="3615" width="5" style="82" customWidth="1"/>
    <col min="3616" max="3616" width="0.85546875" style="82" customWidth="1"/>
    <col min="3617" max="3619" width="5.42578125" style="82" customWidth="1"/>
    <col min="3620" max="3620" width="1.42578125" style="82" customWidth="1"/>
    <col min="3621" max="3621" width="4" style="82" customWidth="1"/>
    <col min="3622" max="3622" width="2.7109375" style="82" customWidth="1"/>
    <col min="3623" max="3840" width="11.42578125" style="82"/>
    <col min="3841" max="3841" width="2.140625" style="82" customWidth="1"/>
    <col min="3842" max="3842" width="3.28515625" style="82" customWidth="1"/>
    <col min="3843" max="3843" width="8.85546875" style="82" customWidth="1"/>
    <col min="3844" max="3844" width="37.7109375" style="82" customWidth="1"/>
    <col min="3845" max="3845" width="10.42578125" style="82" customWidth="1"/>
    <col min="3846" max="3846" width="11" style="82" customWidth="1"/>
    <col min="3847" max="3850" width="4.7109375" style="82" customWidth="1"/>
    <col min="3851" max="3851" width="4.28515625" style="82" customWidth="1"/>
    <col min="3852" max="3852" width="3.7109375" style="82" customWidth="1"/>
    <col min="3853" max="3855" width="4.42578125" style="82" customWidth="1"/>
    <col min="3856" max="3856" width="8.42578125" style="82" customWidth="1"/>
    <col min="3857" max="3857" width="7.7109375" style="82" customWidth="1"/>
    <col min="3858" max="3858" width="20.7109375" style="82" customWidth="1"/>
    <col min="3859" max="3859" width="8.42578125" style="82" customWidth="1"/>
    <col min="3860" max="3860" width="7.7109375" style="82" customWidth="1"/>
    <col min="3861" max="3861" width="15.85546875" style="82" customWidth="1"/>
    <col min="3862" max="3862" width="1.28515625" style="82" customWidth="1"/>
    <col min="3863" max="3863" width="5" style="82" customWidth="1"/>
    <col min="3864" max="3866" width="3.7109375" style="82" customWidth="1"/>
    <col min="3867" max="3867" width="4.85546875" style="82" customWidth="1"/>
    <col min="3868" max="3870" width="4.7109375" style="82" customWidth="1"/>
    <col min="3871" max="3871" width="5" style="82" customWidth="1"/>
    <col min="3872" max="3872" width="0.85546875" style="82" customWidth="1"/>
    <col min="3873" max="3875" width="5.42578125" style="82" customWidth="1"/>
    <col min="3876" max="3876" width="1.42578125" style="82" customWidth="1"/>
    <col min="3877" max="3877" width="4" style="82" customWidth="1"/>
    <col min="3878" max="3878" width="2.7109375" style="82" customWidth="1"/>
    <col min="3879" max="4096" width="11.42578125" style="82"/>
    <col min="4097" max="4097" width="2.140625" style="82" customWidth="1"/>
    <col min="4098" max="4098" width="3.28515625" style="82" customWidth="1"/>
    <col min="4099" max="4099" width="8.85546875" style="82" customWidth="1"/>
    <col min="4100" max="4100" width="37.7109375" style="82" customWidth="1"/>
    <col min="4101" max="4101" width="10.42578125" style="82" customWidth="1"/>
    <col min="4102" max="4102" width="11" style="82" customWidth="1"/>
    <col min="4103" max="4106" width="4.7109375" style="82" customWidth="1"/>
    <col min="4107" max="4107" width="4.28515625" style="82" customWidth="1"/>
    <col min="4108" max="4108" width="3.7109375" style="82" customWidth="1"/>
    <col min="4109" max="4111" width="4.42578125" style="82" customWidth="1"/>
    <col min="4112" max="4112" width="8.42578125" style="82" customWidth="1"/>
    <col min="4113" max="4113" width="7.7109375" style="82" customWidth="1"/>
    <col min="4114" max="4114" width="20.7109375" style="82" customWidth="1"/>
    <col min="4115" max="4115" width="8.42578125" style="82" customWidth="1"/>
    <col min="4116" max="4116" width="7.7109375" style="82" customWidth="1"/>
    <col min="4117" max="4117" width="15.85546875" style="82" customWidth="1"/>
    <col min="4118" max="4118" width="1.28515625" style="82" customWidth="1"/>
    <col min="4119" max="4119" width="5" style="82" customWidth="1"/>
    <col min="4120" max="4122" width="3.7109375" style="82" customWidth="1"/>
    <col min="4123" max="4123" width="4.85546875" style="82" customWidth="1"/>
    <col min="4124" max="4126" width="4.7109375" style="82" customWidth="1"/>
    <col min="4127" max="4127" width="5" style="82" customWidth="1"/>
    <col min="4128" max="4128" width="0.85546875" style="82" customWidth="1"/>
    <col min="4129" max="4131" width="5.42578125" style="82" customWidth="1"/>
    <col min="4132" max="4132" width="1.42578125" style="82" customWidth="1"/>
    <col min="4133" max="4133" width="4" style="82" customWidth="1"/>
    <col min="4134" max="4134" width="2.7109375" style="82" customWidth="1"/>
    <col min="4135" max="4352" width="11.42578125" style="82"/>
    <col min="4353" max="4353" width="2.140625" style="82" customWidth="1"/>
    <col min="4354" max="4354" width="3.28515625" style="82" customWidth="1"/>
    <col min="4355" max="4355" width="8.85546875" style="82" customWidth="1"/>
    <col min="4356" max="4356" width="37.7109375" style="82" customWidth="1"/>
    <col min="4357" max="4357" width="10.42578125" style="82" customWidth="1"/>
    <col min="4358" max="4358" width="11" style="82" customWidth="1"/>
    <col min="4359" max="4362" width="4.7109375" style="82" customWidth="1"/>
    <col min="4363" max="4363" width="4.28515625" style="82" customWidth="1"/>
    <col min="4364" max="4364" width="3.7109375" style="82" customWidth="1"/>
    <col min="4365" max="4367" width="4.42578125" style="82" customWidth="1"/>
    <col min="4368" max="4368" width="8.42578125" style="82" customWidth="1"/>
    <col min="4369" max="4369" width="7.7109375" style="82" customWidth="1"/>
    <col min="4370" max="4370" width="20.7109375" style="82" customWidth="1"/>
    <col min="4371" max="4371" width="8.42578125" style="82" customWidth="1"/>
    <col min="4372" max="4372" width="7.7109375" style="82" customWidth="1"/>
    <col min="4373" max="4373" width="15.85546875" style="82" customWidth="1"/>
    <col min="4374" max="4374" width="1.28515625" style="82" customWidth="1"/>
    <col min="4375" max="4375" width="5" style="82" customWidth="1"/>
    <col min="4376" max="4378" width="3.7109375" style="82" customWidth="1"/>
    <col min="4379" max="4379" width="4.85546875" style="82" customWidth="1"/>
    <col min="4380" max="4382" width="4.7109375" style="82" customWidth="1"/>
    <col min="4383" max="4383" width="5" style="82" customWidth="1"/>
    <col min="4384" max="4384" width="0.85546875" style="82" customWidth="1"/>
    <col min="4385" max="4387" width="5.42578125" style="82" customWidth="1"/>
    <col min="4388" max="4388" width="1.42578125" style="82" customWidth="1"/>
    <col min="4389" max="4389" width="4" style="82" customWidth="1"/>
    <col min="4390" max="4390" width="2.7109375" style="82" customWidth="1"/>
    <col min="4391" max="4608" width="11.42578125" style="82"/>
    <col min="4609" max="4609" width="2.140625" style="82" customWidth="1"/>
    <col min="4610" max="4610" width="3.28515625" style="82" customWidth="1"/>
    <col min="4611" max="4611" width="8.85546875" style="82" customWidth="1"/>
    <col min="4612" max="4612" width="37.7109375" style="82" customWidth="1"/>
    <col min="4613" max="4613" width="10.42578125" style="82" customWidth="1"/>
    <col min="4614" max="4614" width="11" style="82" customWidth="1"/>
    <col min="4615" max="4618" width="4.7109375" style="82" customWidth="1"/>
    <col min="4619" max="4619" width="4.28515625" style="82" customWidth="1"/>
    <col min="4620" max="4620" width="3.7109375" style="82" customWidth="1"/>
    <col min="4621" max="4623" width="4.42578125" style="82" customWidth="1"/>
    <col min="4624" max="4624" width="8.42578125" style="82" customWidth="1"/>
    <col min="4625" max="4625" width="7.7109375" style="82" customWidth="1"/>
    <col min="4626" max="4626" width="20.7109375" style="82" customWidth="1"/>
    <col min="4627" max="4627" width="8.42578125" style="82" customWidth="1"/>
    <col min="4628" max="4628" width="7.7109375" style="82" customWidth="1"/>
    <col min="4629" max="4629" width="15.85546875" style="82" customWidth="1"/>
    <col min="4630" max="4630" width="1.28515625" style="82" customWidth="1"/>
    <col min="4631" max="4631" width="5" style="82" customWidth="1"/>
    <col min="4632" max="4634" width="3.7109375" style="82" customWidth="1"/>
    <col min="4635" max="4635" width="4.85546875" style="82" customWidth="1"/>
    <col min="4636" max="4638" width="4.7109375" style="82" customWidth="1"/>
    <col min="4639" max="4639" width="5" style="82" customWidth="1"/>
    <col min="4640" max="4640" width="0.85546875" style="82" customWidth="1"/>
    <col min="4641" max="4643" width="5.42578125" style="82" customWidth="1"/>
    <col min="4644" max="4644" width="1.42578125" style="82" customWidth="1"/>
    <col min="4645" max="4645" width="4" style="82" customWidth="1"/>
    <col min="4646" max="4646" width="2.7109375" style="82" customWidth="1"/>
    <col min="4647" max="4864" width="11.42578125" style="82"/>
    <col min="4865" max="4865" width="2.140625" style="82" customWidth="1"/>
    <col min="4866" max="4866" width="3.28515625" style="82" customWidth="1"/>
    <col min="4867" max="4867" width="8.85546875" style="82" customWidth="1"/>
    <col min="4868" max="4868" width="37.7109375" style="82" customWidth="1"/>
    <col min="4869" max="4869" width="10.42578125" style="82" customWidth="1"/>
    <col min="4870" max="4870" width="11" style="82" customWidth="1"/>
    <col min="4871" max="4874" width="4.7109375" style="82" customWidth="1"/>
    <col min="4875" max="4875" width="4.28515625" style="82" customWidth="1"/>
    <col min="4876" max="4876" width="3.7109375" style="82" customWidth="1"/>
    <col min="4877" max="4879" width="4.42578125" style="82" customWidth="1"/>
    <col min="4880" max="4880" width="8.42578125" style="82" customWidth="1"/>
    <col min="4881" max="4881" width="7.7109375" style="82" customWidth="1"/>
    <col min="4882" max="4882" width="20.7109375" style="82" customWidth="1"/>
    <col min="4883" max="4883" width="8.42578125" style="82" customWidth="1"/>
    <col min="4884" max="4884" width="7.7109375" style="82" customWidth="1"/>
    <col min="4885" max="4885" width="15.85546875" style="82" customWidth="1"/>
    <col min="4886" max="4886" width="1.28515625" style="82" customWidth="1"/>
    <col min="4887" max="4887" width="5" style="82" customWidth="1"/>
    <col min="4888" max="4890" width="3.7109375" style="82" customWidth="1"/>
    <col min="4891" max="4891" width="4.85546875" style="82" customWidth="1"/>
    <col min="4892" max="4894" width="4.7109375" style="82" customWidth="1"/>
    <col min="4895" max="4895" width="5" style="82" customWidth="1"/>
    <col min="4896" max="4896" width="0.85546875" style="82" customWidth="1"/>
    <col min="4897" max="4899" width="5.42578125" style="82" customWidth="1"/>
    <col min="4900" max="4900" width="1.42578125" style="82" customWidth="1"/>
    <col min="4901" max="4901" width="4" style="82" customWidth="1"/>
    <col min="4902" max="4902" width="2.7109375" style="82" customWidth="1"/>
    <col min="4903" max="5120" width="11.42578125" style="82"/>
    <col min="5121" max="5121" width="2.140625" style="82" customWidth="1"/>
    <col min="5122" max="5122" width="3.28515625" style="82" customWidth="1"/>
    <col min="5123" max="5123" width="8.85546875" style="82" customWidth="1"/>
    <col min="5124" max="5124" width="37.7109375" style="82" customWidth="1"/>
    <col min="5125" max="5125" width="10.42578125" style="82" customWidth="1"/>
    <col min="5126" max="5126" width="11" style="82" customWidth="1"/>
    <col min="5127" max="5130" width="4.7109375" style="82" customWidth="1"/>
    <col min="5131" max="5131" width="4.28515625" style="82" customWidth="1"/>
    <col min="5132" max="5132" width="3.7109375" style="82" customWidth="1"/>
    <col min="5133" max="5135" width="4.42578125" style="82" customWidth="1"/>
    <col min="5136" max="5136" width="8.42578125" style="82" customWidth="1"/>
    <col min="5137" max="5137" width="7.7109375" style="82" customWidth="1"/>
    <col min="5138" max="5138" width="20.7109375" style="82" customWidth="1"/>
    <col min="5139" max="5139" width="8.42578125" style="82" customWidth="1"/>
    <col min="5140" max="5140" width="7.7109375" style="82" customWidth="1"/>
    <col min="5141" max="5141" width="15.85546875" style="82" customWidth="1"/>
    <col min="5142" max="5142" width="1.28515625" style="82" customWidth="1"/>
    <col min="5143" max="5143" width="5" style="82" customWidth="1"/>
    <col min="5144" max="5146" width="3.7109375" style="82" customWidth="1"/>
    <col min="5147" max="5147" width="4.85546875" style="82" customWidth="1"/>
    <col min="5148" max="5150" width="4.7109375" style="82" customWidth="1"/>
    <col min="5151" max="5151" width="5" style="82" customWidth="1"/>
    <col min="5152" max="5152" width="0.85546875" style="82" customWidth="1"/>
    <col min="5153" max="5155" width="5.42578125" style="82" customWidth="1"/>
    <col min="5156" max="5156" width="1.42578125" style="82" customWidth="1"/>
    <col min="5157" max="5157" width="4" style="82" customWidth="1"/>
    <col min="5158" max="5158" width="2.7109375" style="82" customWidth="1"/>
    <col min="5159" max="5376" width="11.42578125" style="82"/>
    <col min="5377" max="5377" width="2.140625" style="82" customWidth="1"/>
    <col min="5378" max="5378" width="3.28515625" style="82" customWidth="1"/>
    <col min="5379" max="5379" width="8.85546875" style="82" customWidth="1"/>
    <col min="5380" max="5380" width="37.7109375" style="82" customWidth="1"/>
    <col min="5381" max="5381" width="10.42578125" style="82" customWidth="1"/>
    <col min="5382" max="5382" width="11" style="82" customWidth="1"/>
    <col min="5383" max="5386" width="4.7109375" style="82" customWidth="1"/>
    <col min="5387" max="5387" width="4.28515625" style="82" customWidth="1"/>
    <col min="5388" max="5388" width="3.7109375" style="82" customWidth="1"/>
    <col min="5389" max="5391" width="4.42578125" style="82" customWidth="1"/>
    <col min="5392" max="5392" width="8.42578125" style="82" customWidth="1"/>
    <col min="5393" max="5393" width="7.7109375" style="82" customWidth="1"/>
    <col min="5394" max="5394" width="20.7109375" style="82" customWidth="1"/>
    <col min="5395" max="5395" width="8.42578125" style="82" customWidth="1"/>
    <col min="5396" max="5396" width="7.7109375" style="82" customWidth="1"/>
    <col min="5397" max="5397" width="15.85546875" style="82" customWidth="1"/>
    <col min="5398" max="5398" width="1.28515625" style="82" customWidth="1"/>
    <col min="5399" max="5399" width="5" style="82" customWidth="1"/>
    <col min="5400" max="5402" width="3.7109375" style="82" customWidth="1"/>
    <col min="5403" max="5403" width="4.85546875" style="82" customWidth="1"/>
    <col min="5404" max="5406" width="4.7109375" style="82" customWidth="1"/>
    <col min="5407" max="5407" width="5" style="82" customWidth="1"/>
    <col min="5408" max="5408" width="0.85546875" style="82" customWidth="1"/>
    <col min="5409" max="5411" width="5.42578125" style="82" customWidth="1"/>
    <col min="5412" max="5412" width="1.42578125" style="82" customWidth="1"/>
    <col min="5413" max="5413" width="4" style="82" customWidth="1"/>
    <col min="5414" max="5414" width="2.7109375" style="82" customWidth="1"/>
    <col min="5415" max="5632" width="11.42578125" style="82"/>
    <col min="5633" max="5633" width="2.140625" style="82" customWidth="1"/>
    <col min="5634" max="5634" width="3.28515625" style="82" customWidth="1"/>
    <col min="5635" max="5635" width="8.85546875" style="82" customWidth="1"/>
    <col min="5636" max="5636" width="37.7109375" style="82" customWidth="1"/>
    <col min="5637" max="5637" width="10.42578125" style="82" customWidth="1"/>
    <col min="5638" max="5638" width="11" style="82" customWidth="1"/>
    <col min="5639" max="5642" width="4.7109375" style="82" customWidth="1"/>
    <col min="5643" max="5643" width="4.28515625" style="82" customWidth="1"/>
    <col min="5644" max="5644" width="3.7109375" style="82" customWidth="1"/>
    <col min="5645" max="5647" width="4.42578125" style="82" customWidth="1"/>
    <col min="5648" max="5648" width="8.42578125" style="82" customWidth="1"/>
    <col min="5649" max="5649" width="7.7109375" style="82" customWidth="1"/>
    <col min="5650" max="5650" width="20.7109375" style="82" customWidth="1"/>
    <col min="5651" max="5651" width="8.42578125" style="82" customWidth="1"/>
    <col min="5652" max="5652" width="7.7109375" style="82" customWidth="1"/>
    <col min="5653" max="5653" width="15.85546875" style="82" customWidth="1"/>
    <col min="5654" max="5654" width="1.28515625" style="82" customWidth="1"/>
    <col min="5655" max="5655" width="5" style="82" customWidth="1"/>
    <col min="5656" max="5658" width="3.7109375" style="82" customWidth="1"/>
    <col min="5659" max="5659" width="4.85546875" style="82" customWidth="1"/>
    <col min="5660" max="5662" width="4.7109375" style="82" customWidth="1"/>
    <col min="5663" max="5663" width="5" style="82" customWidth="1"/>
    <col min="5664" max="5664" width="0.85546875" style="82" customWidth="1"/>
    <col min="5665" max="5667" width="5.42578125" style="82" customWidth="1"/>
    <col min="5668" max="5668" width="1.42578125" style="82" customWidth="1"/>
    <col min="5669" max="5669" width="4" style="82" customWidth="1"/>
    <col min="5670" max="5670" width="2.7109375" style="82" customWidth="1"/>
    <col min="5671" max="5888" width="11.42578125" style="82"/>
    <col min="5889" max="5889" width="2.140625" style="82" customWidth="1"/>
    <col min="5890" max="5890" width="3.28515625" style="82" customWidth="1"/>
    <col min="5891" max="5891" width="8.85546875" style="82" customWidth="1"/>
    <col min="5892" max="5892" width="37.7109375" style="82" customWidth="1"/>
    <col min="5893" max="5893" width="10.42578125" style="82" customWidth="1"/>
    <col min="5894" max="5894" width="11" style="82" customWidth="1"/>
    <col min="5895" max="5898" width="4.7109375" style="82" customWidth="1"/>
    <col min="5899" max="5899" width="4.28515625" style="82" customWidth="1"/>
    <col min="5900" max="5900" width="3.7109375" style="82" customWidth="1"/>
    <col min="5901" max="5903" width="4.42578125" style="82" customWidth="1"/>
    <col min="5904" max="5904" width="8.42578125" style="82" customWidth="1"/>
    <col min="5905" max="5905" width="7.7109375" style="82" customWidth="1"/>
    <col min="5906" max="5906" width="20.7109375" style="82" customWidth="1"/>
    <col min="5907" max="5907" width="8.42578125" style="82" customWidth="1"/>
    <col min="5908" max="5908" width="7.7109375" style="82" customWidth="1"/>
    <col min="5909" max="5909" width="15.85546875" style="82" customWidth="1"/>
    <col min="5910" max="5910" width="1.28515625" style="82" customWidth="1"/>
    <col min="5911" max="5911" width="5" style="82" customWidth="1"/>
    <col min="5912" max="5914" width="3.7109375" style="82" customWidth="1"/>
    <col min="5915" max="5915" width="4.85546875" style="82" customWidth="1"/>
    <col min="5916" max="5918" width="4.7109375" style="82" customWidth="1"/>
    <col min="5919" max="5919" width="5" style="82" customWidth="1"/>
    <col min="5920" max="5920" width="0.85546875" style="82" customWidth="1"/>
    <col min="5921" max="5923" width="5.42578125" style="82" customWidth="1"/>
    <col min="5924" max="5924" width="1.42578125" style="82" customWidth="1"/>
    <col min="5925" max="5925" width="4" style="82" customWidth="1"/>
    <col min="5926" max="5926" width="2.7109375" style="82" customWidth="1"/>
    <col min="5927" max="6144" width="11.42578125" style="82"/>
    <col min="6145" max="6145" width="2.140625" style="82" customWidth="1"/>
    <col min="6146" max="6146" width="3.28515625" style="82" customWidth="1"/>
    <col min="6147" max="6147" width="8.85546875" style="82" customWidth="1"/>
    <col min="6148" max="6148" width="37.7109375" style="82" customWidth="1"/>
    <col min="6149" max="6149" width="10.42578125" style="82" customWidth="1"/>
    <col min="6150" max="6150" width="11" style="82" customWidth="1"/>
    <col min="6151" max="6154" width="4.7109375" style="82" customWidth="1"/>
    <col min="6155" max="6155" width="4.28515625" style="82" customWidth="1"/>
    <col min="6156" max="6156" width="3.7109375" style="82" customWidth="1"/>
    <col min="6157" max="6159" width="4.42578125" style="82" customWidth="1"/>
    <col min="6160" max="6160" width="8.42578125" style="82" customWidth="1"/>
    <col min="6161" max="6161" width="7.7109375" style="82" customWidth="1"/>
    <col min="6162" max="6162" width="20.7109375" style="82" customWidth="1"/>
    <col min="6163" max="6163" width="8.42578125" style="82" customWidth="1"/>
    <col min="6164" max="6164" width="7.7109375" style="82" customWidth="1"/>
    <col min="6165" max="6165" width="15.85546875" style="82" customWidth="1"/>
    <col min="6166" max="6166" width="1.28515625" style="82" customWidth="1"/>
    <col min="6167" max="6167" width="5" style="82" customWidth="1"/>
    <col min="6168" max="6170" width="3.7109375" style="82" customWidth="1"/>
    <col min="6171" max="6171" width="4.85546875" style="82" customWidth="1"/>
    <col min="6172" max="6174" width="4.7109375" style="82" customWidth="1"/>
    <col min="6175" max="6175" width="5" style="82" customWidth="1"/>
    <col min="6176" max="6176" width="0.85546875" style="82" customWidth="1"/>
    <col min="6177" max="6179" width="5.42578125" style="82" customWidth="1"/>
    <col min="6180" max="6180" width="1.42578125" style="82" customWidth="1"/>
    <col min="6181" max="6181" width="4" style="82" customWidth="1"/>
    <col min="6182" max="6182" width="2.7109375" style="82" customWidth="1"/>
    <col min="6183" max="6400" width="11.42578125" style="82"/>
    <col min="6401" max="6401" width="2.140625" style="82" customWidth="1"/>
    <col min="6402" max="6402" width="3.28515625" style="82" customWidth="1"/>
    <col min="6403" max="6403" width="8.85546875" style="82" customWidth="1"/>
    <col min="6404" max="6404" width="37.7109375" style="82" customWidth="1"/>
    <col min="6405" max="6405" width="10.42578125" style="82" customWidth="1"/>
    <col min="6406" max="6406" width="11" style="82" customWidth="1"/>
    <col min="6407" max="6410" width="4.7109375" style="82" customWidth="1"/>
    <col min="6411" max="6411" width="4.28515625" style="82" customWidth="1"/>
    <col min="6412" max="6412" width="3.7109375" style="82" customWidth="1"/>
    <col min="6413" max="6415" width="4.42578125" style="82" customWidth="1"/>
    <col min="6416" max="6416" width="8.42578125" style="82" customWidth="1"/>
    <col min="6417" max="6417" width="7.7109375" style="82" customWidth="1"/>
    <col min="6418" max="6418" width="20.7109375" style="82" customWidth="1"/>
    <col min="6419" max="6419" width="8.42578125" style="82" customWidth="1"/>
    <col min="6420" max="6420" width="7.7109375" style="82" customWidth="1"/>
    <col min="6421" max="6421" width="15.85546875" style="82" customWidth="1"/>
    <col min="6422" max="6422" width="1.28515625" style="82" customWidth="1"/>
    <col min="6423" max="6423" width="5" style="82" customWidth="1"/>
    <col min="6424" max="6426" width="3.7109375" style="82" customWidth="1"/>
    <col min="6427" max="6427" width="4.85546875" style="82" customWidth="1"/>
    <col min="6428" max="6430" width="4.7109375" style="82" customWidth="1"/>
    <col min="6431" max="6431" width="5" style="82" customWidth="1"/>
    <col min="6432" max="6432" width="0.85546875" style="82" customWidth="1"/>
    <col min="6433" max="6435" width="5.42578125" style="82" customWidth="1"/>
    <col min="6436" max="6436" width="1.42578125" style="82" customWidth="1"/>
    <col min="6437" max="6437" width="4" style="82" customWidth="1"/>
    <col min="6438" max="6438" width="2.7109375" style="82" customWidth="1"/>
    <col min="6439" max="6656" width="11.42578125" style="82"/>
    <col min="6657" max="6657" width="2.140625" style="82" customWidth="1"/>
    <col min="6658" max="6658" width="3.28515625" style="82" customWidth="1"/>
    <col min="6659" max="6659" width="8.85546875" style="82" customWidth="1"/>
    <col min="6660" max="6660" width="37.7109375" style="82" customWidth="1"/>
    <col min="6661" max="6661" width="10.42578125" style="82" customWidth="1"/>
    <col min="6662" max="6662" width="11" style="82" customWidth="1"/>
    <col min="6663" max="6666" width="4.7109375" style="82" customWidth="1"/>
    <col min="6667" max="6667" width="4.28515625" style="82" customWidth="1"/>
    <col min="6668" max="6668" width="3.7109375" style="82" customWidth="1"/>
    <col min="6669" max="6671" width="4.42578125" style="82" customWidth="1"/>
    <col min="6672" max="6672" width="8.42578125" style="82" customWidth="1"/>
    <col min="6673" max="6673" width="7.7109375" style="82" customWidth="1"/>
    <col min="6674" max="6674" width="20.7109375" style="82" customWidth="1"/>
    <col min="6675" max="6675" width="8.42578125" style="82" customWidth="1"/>
    <col min="6676" max="6676" width="7.7109375" style="82" customWidth="1"/>
    <col min="6677" max="6677" width="15.85546875" style="82" customWidth="1"/>
    <col min="6678" max="6678" width="1.28515625" style="82" customWidth="1"/>
    <col min="6679" max="6679" width="5" style="82" customWidth="1"/>
    <col min="6680" max="6682" width="3.7109375" style="82" customWidth="1"/>
    <col min="6683" max="6683" width="4.85546875" style="82" customWidth="1"/>
    <col min="6684" max="6686" width="4.7109375" style="82" customWidth="1"/>
    <col min="6687" max="6687" width="5" style="82" customWidth="1"/>
    <col min="6688" max="6688" width="0.85546875" style="82" customWidth="1"/>
    <col min="6689" max="6691" width="5.42578125" style="82" customWidth="1"/>
    <col min="6692" max="6692" width="1.42578125" style="82" customWidth="1"/>
    <col min="6693" max="6693" width="4" style="82" customWidth="1"/>
    <col min="6694" max="6694" width="2.7109375" style="82" customWidth="1"/>
    <col min="6695" max="6912" width="11.42578125" style="82"/>
    <col min="6913" max="6913" width="2.140625" style="82" customWidth="1"/>
    <col min="6914" max="6914" width="3.28515625" style="82" customWidth="1"/>
    <col min="6915" max="6915" width="8.85546875" style="82" customWidth="1"/>
    <col min="6916" max="6916" width="37.7109375" style="82" customWidth="1"/>
    <col min="6917" max="6917" width="10.42578125" style="82" customWidth="1"/>
    <col min="6918" max="6918" width="11" style="82" customWidth="1"/>
    <col min="6919" max="6922" width="4.7109375" style="82" customWidth="1"/>
    <col min="6923" max="6923" width="4.28515625" style="82" customWidth="1"/>
    <col min="6924" max="6924" width="3.7109375" style="82" customWidth="1"/>
    <col min="6925" max="6927" width="4.42578125" style="82" customWidth="1"/>
    <col min="6928" max="6928" width="8.42578125" style="82" customWidth="1"/>
    <col min="6929" max="6929" width="7.7109375" style="82" customWidth="1"/>
    <col min="6930" max="6930" width="20.7109375" style="82" customWidth="1"/>
    <col min="6931" max="6931" width="8.42578125" style="82" customWidth="1"/>
    <col min="6932" max="6932" width="7.7109375" style="82" customWidth="1"/>
    <col min="6933" max="6933" width="15.85546875" style="82" customWidth="1"/>
    <col min="6934" max="6934" width="1.28515625" style="82" customWidth="1"/>
    <col min="6935" max="6935" width="5" style="82" customWidth="1"/>
    <col min="6936" max="6938" width="3.7109375" style="82" customWidth="1"/>
    <col min="6939" max="6939" width="4.85546875" style="82" customWidth="1"/>
    <col min="6940" max="6942" width="4.7109375" style="82" customWidth="1"/>
    <col min="6943" max="6943" width="5" style="82" customWidth="1"/>
    <col min="6944" max="6944" width="0.85546875" style="82" customWidth="1"/>
    <col min="6945" max="6947" width="5.42578125" style="82" customWidth="1"/>
    <col min="6948" max="6948" width="1.42578125" style="82" customWidth="1"/>
    <col min="6949" max="6949" width="4" style="82" customWidth="1"/>
    <col min="6950" max="6950" width="2.7109375" style="82" customWidth="1"/>
    <col min="6951" max="7168" width="11.42578125" style="82"/>
    <col min="7169" max="7169" width="2.140625" style="82" customWidth="1"/>
    <col min="7170" max="7170" width="3.28515625" style="82" customWidth="1"/>
    <col min="7171" max="7171" width="8.85546875" style="82" customWidth="1"/>
    <col min="7172" max="7172" width="37.7109375" style="82" customWidth="1"/>
    <col min="7173" max="7173" width="10.42578125" style="82" customWidth="1"/>
    <col min="7174" max="7174" width="11" style="82" customWidth="1"/>
    <col min="7175" max="7178" width="4.7109375" style="82" customWidth="1"/>
    <col min="7179" max="7179" width="4.28515625" style="82" customWidth="1"/>
    <col min="7180" max="7180" width="3.7109375" style="82" customWidth="1"/>
    <col min="7181" max="7183" width="4.42578125" style="82" customWidth="1"/>
    <col min="7184" max="7184" width="8.42578125" style="82" customWidth="1"/>
    <col min="7185" max="7185" width="7.7109375" style="82" customWidth="1"/>
    <col min="7186" max="7186" width="20.7109375" style="82" customWidth="1"/>
    <col min="7187" max="7187" width="8.42578125" style="82" customWidth="1"/>
    <col min="7188" max="7188" width="7.7109375" style="82" customWidth="1"/>
    <col min="7189" max="7189" width="15.85546875" style="82" customWidth="1"/>
    <col min="7190" max="7190" width="1.28515625" style="82" customWidth="1"/>
    <col min="7191" max="7191" width="5" style="82" customWidth="1"/>
    <col min="7192" max="7194" width="3.7109375" style="82" customWidth="1"/>
    <col min="7195" max="7195" width="4.85546875" style="82" customWidth="1"/>
    <col min="7196" max="7198" width="4.7109375" style="82" customWidth="1"/>
    <col min="7199" max="7199" width="5" style="82" customWidth="1"/>
    <col min="7200" max="7200" width="0.85546875" style="82" customWidth="1"/>
    <col min="7201" max="7203" width="5.42578125" style="82" customWidth="1"/>
    <col min="7204" max="7204" width="1.42578125" style="82" customWidth="1"/>
    <col min="7205" max="7205" width="4" style="82" customWidth="1"/>
    <col min="7206" max="7206" width="2.7109375" style="82" customWidth="1"/>
    <col min="7207" max="7424" width="11.42578125" style="82"/>
    <col min="7425" max="7425" width="2.140625" style="82" customWidth="1"/>
    <col min="7426" max="7426" width="3.28515625" style="82" customWidth="1"/>
    <col min="7427" max="7427" width="8.85546875" style="82" customWidth="1"/>
    <col min="7428" max="7428" width="37.7109375" style="82" customWidth="1"/>
    <col min="7429" max="7429" width="10.42578125" style="82" customWidth="1"/>
    <col min="7430" max="7430" width="11" style="82" customWidth="1"/>
    <col min="7431" max="7434" width="4.7109375" style="82" customWidth="1"/>
    <col min="7435" max="7435" width="4.28515625" style="82" customWidth="1"/>
    <col min="7436" max="7436" width="3.7109375" style="82" customWidth="1"/>
    <col min="7437" max="7439" width="4.42578125" style="82" customWidth="1"/>
    <col min="7440" max="7440" width="8.42578125" style="82" customWidth="1"/>
    <col min="7441" max="7441" width="7.7109375" style="82" customWidth="1"/>
    <col min="7442" max="7442" width="20.7109375" style="82" customWidth="1"/>
    <col min="7443" max="7443" width="8.42578125" style="82" customWidth="1"/>
    <col min="7444" max="7444" width="7.7109375" style="82" customWidth="1"/>
    <col min="7445" max="7445" width="15.85546875" style="82" customWidth="1"/>
    <col min="7446" max="7446" width="1.28515625" style="82" customWidth="1"/>
    <col min="7447" max="7447" width="5" style="82" customWidth="1"/>
    <col min="7448" max="7450" width="3.7109375" style="82" customWidth="1"/>
    <col min="7451" max="7451" width="4.85546875" style="82" customWidth="1"/>
    <col min="7452" max="7454" width="4.7109375" style="82" customWidth="1"/>
    <col min="7455" max="7455" width="5" style="82" customWidth="1"/>
    <col min="7456" max="7456" width="0.85546875" style="82" customWidth="1"/>
    <col min="7457" max="7459" width="5.42578125" style="82" customWidth="1"/>
    <col min="7460" max="7460" width="1.42578125" style="82" customWidth="1"/>
    <col min="7461" max="7461" width="4" style="82" customWidth="1"/>
    <col min="7462" max="7462" width="2.7109375" style="82" customWidth="1"/>
    <col min="7463" max="7680" width="11.42578125" style="82"/>
    <col min="7681" max="7681" width="2.140625" style="82" customWidth="1"/>
    <col min="7682" max="7682" width="3.28515625" style="82" customWidth="1"/>
    <col min="7683" max="7683" width="8.85546875" style="82" customWidth="1"/>
    <col min="7684" max="7684" width="37.7109375" style="82" customWidth="1"/>
    <col min="7685" max="7685" width="10.42578125" style="82" customWidth="1"/>
    <col min="7686" max="7686" width="11" style="82" customWidth="1"/>
    <col min="7687" max="7690" width="4.7109375" style="82" customWidth="1"/>
    <col min="7691" max="7691" width="4.28515625" style="82" customWidth="1"/>
    <col min="7692" max="7692" width="3.7109375" style="82" customWidth="1"/>
    <col min="7693" max="7695" width="4.42578125" style="82" customWidth="1"/>
    <col min="7696" max="7696" width="8.42578125" style="82" customWidth="1"/>
    <col min="7697" max="7697" width="7.7109375" style="82" customWidth="1"/>
    <col min="7698" max="7698" width="20.7109375" style="82" customWidth="1"/>
    <col min="7699" max="7699" width="8.42578125" style="82" customWidth="1"/>
    <col min="7700" max="7700" width="7.7109375" style="82" customWidth="1"/>
    <col min="7701" max="7701" width="15.85546875" style="82" customWidth="1"/>
    <col min="7702" max="7702" width="1.28515625" style="82" customWidth="1"/>
    <col min="7703" max="7703" width="5" style="82" customWidth="1"/>
    <col min="7704" max="7706" width="3.7109375" style="82" customWidth="1"/>
    <col min="7707" max="7707" width="4.85546875" style="82" customWidth="1"/>
    <col min="7708" max="7710" width="4.7109375" style="82" customWidth="1"/>
    <col min="7711" max="7711" width="5" style="82" customWidth="1"/>
    <col min="7712" max="7712" width="0.85546875" style="82" customWidth="1"/>
    <col min="7713" max="7715" width="5.42578125" style="82" customWidth="1"/>
    <col min="7716" max="7716" width="1.42578125" style="82" customWidth="1"/>
    <col min="7717" max="7717" width="4" style="82" customWidth="1"/>
    <col min="7718" max="7718" width="2.7109375" style="82" customWidth="1"/>
    <col min="7719" max="7936" width="11.42578125" style="82"/>
    <col min="7937" max="7937" width="2.140625" style="82" customWidth="1"/>
    <col min="7938" max="7938" width="3.28515625" style="82" customWidth="1"/>
    <col min="7939" max="7939" width="8.85546875" style="82" customWidth="1"/>
    <col min="7940" max="7940" width="37.7109375" style="82" customWidth="1"/>
    <col min="7941" max="7941" width="10.42578125" style="82" customWidth="1"/>
    <col min="7942" max="7942" width="11" style="82" customWidth="1"/>
    <col min="7943" max="7946" width="4.7109375" style="82" customWidth="1"/>
    <col min="7947" max="7947" width="4.28515625" style="82" customWidth="1"/>
    <col min="7948" max="7948" width="3.7109375" style="82" customWidth="1"/>
    <col min="7949" max="7951" width="4.42578125" style="82" customWidth="1"/>
    <col min="7952" max="7952" width="8.42578125" style="82" customWidth="1"/>
    <col min="7953" max="7953" width="7.7109375" style="82" customWidth="1"/>
    <col min="7954" max="7954" width="20.7109375" style="82" customWidth="1"/>
    <col min="7955" max="7955" width="8.42578125" style="82" customWidth="1"/>
    <col min="7956" max="7956" width="7.7109375" style="82" customWidth="1"/>
    <col min="7957" max="7957" width="15.85546875" style="82" customWidth="1"/>
    <col min="7958" max="7958" width="1.28515625" style="82" customWidth="1"/>
    <col min="7959" max="7959" width="5" style="82" customWidth="1"/>
    <col min="7960" max="7962" width="3.7109375" style="82" customWidth="1"/>
    <col min="7963" max="7963" width="4.85546875" style="82" customWidth="1"/>
    <col min="7964" max="7966" width="4.7109375" style="82" customWidth="1"/>
    <col min="7967" max="7967" width="5" style="82" customWidth="1"/>
    <col min="7968" max="7968" width="0.85546875" style="82" customWidth="1"/>
    <col min="7969" max="7971" width="5.42578125" style="82" customWidth="1"/>
    <col min="7972" max="7972" width="1.42578125" style="82" customWidth="1"/>
    <col min="7973" max="7973" width="4" style="82" customWidth="1"/>
    <col min="7974" max="7974" width="2.7109375" style="82" customWidth="1"/>
    <col min="7975" max="8192" width="11.42578125" style="82"/>
    <col min="8193" max="8193" width="2.140625" style="82" customWidth="1"/>
    <col min="8194" max="8194" width="3.28515625" style="82" customWidth="1"/>
    <col min="8195" max="8195" width="8.85546875" style="82" customWidth="1"/>
    <col min="8196" max="8196" width="37.7109375" style="82" customWidth="1"/>
    <col min="8197" max="8197" width="10.42578125" style="82" customWidth="1"/>
    <col min="8198" max="8198" width="11" style="82" customWidth="1"/>
    <col min="8199" max="8202" width="4.7109375" style="82" customWidth="1"/>
    <col min="8203" max="8203" width="4.28515625" style="82" customWidth="1"/>
    <col min="8204" max="8204" width="3.7109375" style="82" customWidth="1"/>
    <col min="8205" max="8207" width="4.42578125" style="82" customWidth="1"/>
    <col min="8208" max="8208" width="8.42578125" style="82" customWidth="1"/>
    <col min="8209" max="8209" width="7.7109375" style="82" customWidth="1"/>
    <col min="8210" max="8210" width="20.7109375" style="82" customWidth="1"/>
    <col min="8211" max="8211" width="8.42578125" style="82" customWidth="1"/>
    <col min="8212" max="8212" width="7.7109375" style="82" customWidth="1"/>
    <col min="8213" max="8213" width="15.85546875" style="82" customWidth="1"/>
    <col min="8214" max="8214" width="1.28515625" style="82" customWidth="1"/>
    <col min="8215" max="8215" width="5" style="82" customWidth="1"/>
    <col min="8216" max="8218" width="3.7109375" style="82" customWidth="1"/>
    <col min="8219" max="8219" width="4.85546875" style="82" customWidth="1"/>
    <col min="8220" max="8222" width="4.7109375" style="82" customWidth="1"/>
    <col min="8223" max="8223" width="5" style="82" customWidth="1"/>
    <col min="8224" max="8224" width="0.85546875" style="82" customWidth="1"/>
    <col min="8225" max="8227" width="5.42578125" style="82" customWidth="1"/>
    <col min="8228" max="8228" width="1.42578125" style="82" customWidth="1"/>
    <col min="8229" max="8229" width="4" style="82" customWidth="1"/>
    <col min="8230" max="8230" width="2.7109375" style="82" customWidth="1"/>
    <col min="8231" max="8448" width="11.42578125" style="82"/>
    <col min="8449" max="8449" width="2.140625" style="82" customWidth="1"/>
    <col min="8450" max="8450" width="3.28515625" style="82" customWidth="1"/>
    <col min="8451" max="8451" width="8.85546875" style="82" customWidth="1"/>
    <col min="8452" max="8452" width="37.7109375" style="82" customWidth="1"/>
    <col min="8453" max="8453" width="10.42578125" style="82" customWidth="1"/>
    <col min="8454" max="8454" width="11" style="82" customWidth="1"/>
    <col min="8455" max="8458" width="4.7109375" style="82" customWidth="1"/>
    <col min="8459" max="8459" width="4.28515625" style="82" customWidth="1"/>
    <col min="8460" max="8460" width="3.7109375" style="82" customWidth="1"/>
    <col min="8461" max="8463" width="4.42578125" style="82" customWidth="1"/>
    <col min="8464" max="8464" width="8.42578125" style="82" customWidth="1"/>
    <col min="8465" max="8465" width="7.7109375" style="82" customWidth="1"/>
    <col min="8466" max="8466" width="20.7109375" style="82" customWidth="1"/>
    <col min="8467" max="8467" width="8.42578125" style="82" customWidth="1"/>
    <col min="8468" max="8468" width="7.7109375" style="82" customWidth="1"/>
    <col min="8469" max="8469" width="15.85546875" style="82" customWidth="1"/>
    <col min="8470" max="8470" width="1.28515625" style="82" customWidth="1"/>
    <col min="8471" max="8471" width="5" style="82" customWidth="1"/>
    <col min="8472" max="8474" width="3.7109375" style="82" customWidth="1"/>
    <col min="8475" max="8475" width="4.85546875" style="82" customWidth="1"/>
    <col min="8476" max="8478" width="4.7109375" style="82" customWidth="1"/>
    <col min="8479" max="8479" width="5" style="82" customWidth="1"/>
    <col min="8480" max="8480" width="0.85546875" style="82" customWidth="1"/>
    <col min="8481" max="8483" width="5.42578125" style="82" customWidth="1"/>
    <col min="8484" max="8484" width="1.42578125" style="82" customWidth="1"/>
    <col min="8485" max="8485" width="4" style="82" customWidth="1"/>
    <col min="8486" max="8486" width="2.7109375" style="82" customWidth="1"/>
    <col min="8487" max="8704" width="11.42578125" style="82"/>
    <col min="8705" max="8705" width="2.140625" style="82" customWidth="1"/>
    <col min="8706" max="8706" width="3.28515625" style="82" customWidth="1"/>
    <col min="8707" max="8707" width="8.85546875" style="82" customWidth="1"/>
    <col min="8708" max="8708" width="37.7109375" style="82" customWidth="1"/>
    <col min="8709" max="8709" width="10.42578125" style="82" customWidth="1"/>
    <col min="8710" max="8710" width="11" style="82" customWidth="1"/>
    <col min="8711" max="8714" width="4.7109375" style="82" customWidth="1"/>
    <col min="8715" max="8715" width="4.28515625" style="82" customWidth="1"/>
    <col min="8716" max="8716" width="3.7109375" style="82" customWidth="1"/>
    <col min="8717" max="8719" width="4.42578125" style="82" customWidth="1"/>
    <col min="8720" max="8720" width="8.42578125" style="82" customWidth="1"/>
    <col min="8721" max="8721" width="7.7109375" style="82" customWidth="1"/>
    <col min="8722" max="8722" width="20.7109375" style="82" customWidth="1"/>
    <col min="8723" max="8723" width="8.42578125" style="82" customWidth="1"/>
    <col min="8724" max="8724" width="7.7109375" style="82" customWidth="1"/>
    <col min="8725" max="8725" width="15.85546875" style="82" customWidth="1"/>
    <col min="8726" max="8726" width="1.28515625" style="82" customWidth="1"/>
    <col min="8727" max="8727" width="5" style="82" customWidth="1"/>
    <col min="8728" max="8730" width="3.7109375" style="82" customWidth="1"/>
    <col min="8731" max="8731" width="4.85546875" style="82" customWidth="1"/>
    <col min="8732" max="8734" width="4.7109375" style="82" customWidth="1"/>
    <col min="8735" max="8735" width="5" style="82" customWidth="1"/>
    <col min="8736" max="8736" width="0.85546875" style="82" customWidth="1"/>
    <col min="8737" max="8739" width="5.42578125" style="82" customWidth="1"/>
    <col min="8740" max="8740" width="1.42578125" style="82" customWidth="1"/>
    <col min="8741" max="8741" width="4" style="82" customWidth="1"/>
    <col min="8742" max="8742" width="2.7109375" style="82" customWidth="1"/>
    <col min="8743" max="8960" width="11.42578125" style="82"/>
    <col min="8961" max="8961" width="2.140625" style="82" customWidth="1"/>
    <col min="8962" max="8962" width="3.28515625" style="82" customWidth="1"/>
    <col min="8963" max="8963" width="8.85546875" style="82" customWidth="1"/>
    <col min="8964" max="8964" width="37.7109375" style="82" customWidth="1"/>
    <col min="8965" max="8965" width="10.42578125" style="82" customWidth="1"/>
    <col min="8966" max="8966" width="11" style="82" customWidth="1"/>
    <col min="8967" max="8970" width="4.7109375" style="82" customWidth="1"/>
    <col min="8971" max="8971" width="4.28515625" style="82" customWidth="1"/>
    <col min="8972" max="8972" width="3.7109375" style="82" customWidth="1"/>
    <col min="8973" max="8975" width="4.42578125" style="82" customWidth="1"/>
    <col min="8976" max="8976" width="8.42578125" style="82" customWidth="1"/>
    <col min="8977" max="8977" width="7.7109375" style="82" customWidth="1"/>
    <col min="8978" max="8978" width="20.7109375" style="82" customWidth="1"/>
    <col min="8979" max="8979" width="8.42578125" style="82" customWidth="1"/>
    <col min="8980" max="8980" width="7.7109375" style="82" customWidth="1"/>
    <col min="8981" max="8981" width="15.85546875" style="82" customWidth="1"/>
    <col min="8982" max="8982" width="1.28515625" style="82" customWidth="1"/>
    <col min="8983" max="8983" width="5" style="82" customWidth="1"/>
    <col min="8984" max="8986" width="3.7109375" style="82" customWidth="1"/>
    <col min="8987" max="8987" width="4.85546875" style="82" customWidth="1"/>
    <col min="8988" max="8990" width="4.7109375" style="82" customWidth="1"/>
    <col min="8991" max="8991" width="5" style="82" customWidth="1"/>
    <col min="8992" max="8992" width="0.85546875" style="82" customWidth="1"/>
    <col min="8993" max="8995" width="5.42578125" style="82" customWidth="1"/>
    <col min="8996" max="8996" width="1.42578125" style="82" customWidth="1"/>
    <col min="8997" max="8997" width="4" style="82" customWidth="1"/>
    <col min="8998" max="8998" width="2.7109375" style="82" customWidth="1"/>
    <col min="8999" max="9216" width="11.42578125" style="82"/>
    <col min="9217" max="9217" width="2.140625" style="82" customWidth="1"/>
    <col min="9218" max="9218" width="3.28515625" style="82" customWidth="1"/>
    <col min="9219" max="9219" width="8.85546875" style="82" customWidth="1"/>
    <col min="9220" max="9220" width="37.7109375" style="82" customWidth="1"/>
    <col min="9221" max="9221" width="10.42578125" style="82" customWidth="1"/>
    <col min="9222" max="9222" width="11" style="82" customWidth="1"/>
    <col min="9223" max="9226" width="4.7109375" style="82" customWidth="1"/>
    <col min="9227" max="9227" width="4.28515625" style="82" customWidth="1"/>
    <col min="9228" max="9228" width="3.7109375" style="82" customWidth="1"/>
    <col min="9229" max="9231" width="4.42578125" style="82" customWidth="1"/>
    <col min="9232" max="9232" width="8.42578125" style="82" customWidth="1"/>
    <col min="9233" max="9233" width="7.7109375" style="82" customWidth="1"/>
    <col min="9234" max="9234" width="20.7109375" style="82" customWidth="1"/>
    <col min="9235" max="9235" width="8.42578125" style="82" customWidth="1"/>
    <col min="9236" max="9236" width="7.7109375" style="82" customWidth="1"/>
    <col min="9237" max="9237" width="15.85546875" style="82" customWidth="1"/>
    <col min="9238" max="9238" width="1.28515625" style="82" customWidth="1"/>
    <col min="9239" max="9239" width="5" style="82" customWidth="1"/>
    <col min="9240" max="9242" width="3.7109375" style="82" customWidth="1"/>
    <col min="9243" max="9243" width="4.85546875" style="82" customWidth="1"/>
    <col min="9244" max="9246" width="4.7109375" style="82" customWidth="1"/>
    <col min="9247" max="9247" width="5" style="82" customWidth="1"/>
    <col min="9248" max="9248" width="0.85546875" style="82" customWidth="1"/>
    <col min="9249" max="9251" width="5.42578125" style="82" customWidth="1"/>
    <col min="9252" max="9252" width="1.42578125" style="82" customWidth="1"/>
    <col min="9253" max="9253" width="4" style="82" customWidth="1"/>
    <col min="9254" max="9254" width="2.7109375" style="82" customWidth="1"/>
    <col min="9255" max="9472" width="11.42578125" style="82"/>
    <col min="9473" max="9473" width="2.140625" style="82" customWidth="1"/>
    <col min="9474" max="9474" width="3.28515625" style="82" customWidth="1"/>
    <col min="9475" max="9475" width="8.85546875" style="82" customWidth="1"/>
    <col min="9476" max="9476" width="37.7109375" style="82" customWidth="1"/>
    <col min="9477" max="9477" width="10.42578125" style="82" customWidth="1"/>
    <col min="9478" max="9478" width="11" style="82" customWidth="1"/>
    <col min="9479" max="9482" width="4.7109375" style="82" customWidth="1"/>
    <col min="9483" max="9483" width="4.28515625" style="82" customWidth="1"/>
    <col min="9484" max="9484" width="3.7109375" style="82" customWidth="1"/>
    <col min="9485" max="9487" width="4.42578125" style="82" customWidth="1"/>
    <col min="9488" max="9488" width="8.42578125" style="82" customWidth="1"/>
    <col min="9489" max="9489" width="7.7109375" style="82" customWidth="1"/>
    <col min="9490" max="9490" width="20.7109375" style="82" customWidth="1"/>
    <col min="9491" max="9491" width="8.42578125" style="82" customWidth="1"/>
    <col min="9492" max="9492" width="7.7109375" style="82" customWidth="1"/>
    <col min="9493" max="9493" width="15.85546875" style="82" customWidth="1"/>
    <col min="9494" max="9494" width="1.28515625" style="82" customWidth="1"/>
    <col min="9495" max="9495" width="5" style="82" customWidth="1"/>
    <col min="9496" max="9498" width="3.7109375" style="82" customWidth="1"/>
    <col min="9499" max="9499" width="4.85546875" style="82" customWidth="1"/>
    <col min="9500" max="9502" width="4.7109375" style="82" customWidth="1"/>
    <col min="9503" max="9503" width="5" style="82" customWidth="1"/>
    <col min="9504" max="9504" width="0.85546875" style="82" customWidth="1"/>
    <col min="9505" max="9507" width="5.42578125" style="82" customWidth="1"/>
    <col min="9508" max="9508" width="1.42578125" style="82" customWidth="1"/>
    <col min="9509" max="9509" width="4" style="82" customWidth="1"/>
    <col min="9510" max="9510" width="2.7109375" style="82" customWidth="1"/>
    <col min="9511" max="9728" width="11.42578125" style="82"/>
    <col min="9729" max="9729" width="2.140625" style="82" customWidth="1"/>
    <col min="9730" max="9730" width="3.28515625" style="82" customWidth="1"/>
    <col min="9731" max="9731" width="8.85546875" style="82" customWidth="1"/>
    <col min="9732" max="9732" width="37.7109375" style="82" customWidth="1"/>
    <col min="9733" max="9733" width="10.42578125" style="82" customWidth="1"/>
    <col min="9734" max="9734" width="11" style="82" customWidth="1"/>
    <col min="9735" max="9738" width="4.7109375" style="82" customWidth="1"/>
    <col min="9739" max="9739" width="4.28515625" style="82" customWidth="1"/>
    <col min="9740" max="9740" width="3.7109375" style="82" customWidth="1"/>
    <col min="9741" max="9743" width="4.42578125" style="82" customWidth="1"/>
    <col min="9744" max="9744" width="8.42578125" style="82" customWidth="1"/>
    <col min="9745" max="9745" width="7.7109375" style="82" customWidth="1"/>
    <col min="9746" max="9746" width="20.7109375" style="82" customWidth="1"/>
    <col min="9747" max="9747" width="8.42578125" style="82" customWidth="1"/>
    <col min="9748" max="9748" width="7.7109375" style="82" customWidth="1"/>
    <col min="9749" max="9749" width="15.85546875" style="82" customWidth="1"/>
    <col min="9750" max="9750" width="1.28515625" style="82" customWidth="1"/>
    <col min="9751" max="9751" width="5" style="82" customWidth="1"/>
    <col min="9752" max="9754" width="3.7109375" style="82" customWidth="1"/>
    <col min="9755" max="9755" width="4.85546875" style="82" customWidth="1"/>
    <col min="9756" max="9758" width="4.7109375" style="82" customWidth="1"/>
    <col min="9759" max="9759" width="5" style="82" customWidth="1"/>
    <col min="9760" max="9760" width="0.85546875" style="82" customWidth="1"/>
    <col min="9761" max="9763" width="5.42578125" style="82" customWidth="1"/>
    <col min="9764" max="9764" width="1.42578125" style="82" customWidth="1"/>
    <col min="9765" max="9765" width="4" style="82" customWidth="1"/>
    <col min="9766" max="9766" width="2.7109375" style="82" customWidth="1"/>
    <col min="9767" max="9984" width="11.42578125" style="82"/>
    <col min="9985" max="9985" width="2.140625" style="82" customWidth="1"/>
    <col min="9986" max="9986" width="3.28515625" style="82" customWidth="1"/>
    <col min="9987" max="9987" width="8.85546875" style="82" customWidth="1"/>
    <col min="9988" max="9988" width="37.7109375" style="82" customWidth="1"/>
    <col min="9989" max="9989" width="10.42578125" style="82" customWidth="1"/>
    <col min="9990" max="9990" width="11" style="82" customWidth="1"/>
    <col min="9991" max="9994" width="4.7109375" style="82" customWidth="1"/>
    <col min="9995" max="9995" width="4.28515625" style="82" customWidth="1"/>
    <col min="9996" max="9996" width="3.7109375" style="82" customWidth="1"/>
    <col min="9997" max="9999" width="4.42578125" style="82" customWidth="1"/>
    <col min="10000" max="10000" width="8.42578125" style="82" customWidth="1"/>
    <col min="10001" max="10001" width="7.7109375" style="82" customWidth="1"/>
    <col min="10002" max="10002" width="20.7109375" style="82" customWidth="1"/>
    <col min="10003" max="10003" width="8.42578125" style="82" customWidth="1"/>
    <col min="10004" max="10004" width="7.7109375" style="82" customWidth="1"/>
    <col min="10005" max="10005" width="15.85546875" style="82" customWidth="1"/>
    <col min="10006" max="10006" width="1.28515625" style="82" customWidth="1"/>
    <col min="10007" max="10007" width="5" style="82" customWidth="1"/>
    <col min="10008" max="10010" width="3.7109375" style="82" customWidth="1"/>
    <col min="10011" max="10011" width="4.85546875" style="82" customWidth="1"/>
    <col min="10012" max="10014" width="4.7109375" style="82" customWidth="1"/>
    <col min="10015" max="10015" width="5" style="82" customWidth="1"/>
    <col min="10016" max="10016" width="0.85546875" style="82" customWidth="1"/>
    <col min="10017" max="10019" width="5.42578125" style="82" customWidth="1"/>
    <col min="10020" max="10020" width="1.42578125" style="82" customWidth="1"/>
    <col min="10021" max="10021" width="4" style="82" customWidth="1"/>
    <col min="10022" max="10022" width="2.7109375" style="82" customWidth="1"/>
    <col min="10023" max="10240" width="11.42578125" style="82"/>
    <col min="10241" max="10241" width="2.140625" style="82" customWidth="1"/>
    <col min="10242" max="10242" width="3.28515625" style="82" customWidth="1"/>
    <col min="10243" max="10243" width="8.85546875" style="82" customWidth="1"/>
    <col min="10244" max="10244" width="37.7109375" style="82" customWidth="1"/>
    <col min="10245" max="10245" width="10.42578125" style="82" customWidth="1"/>
    <col min="10246" max="10246" width="11" style="82" customWidth="1"/>
    <col min="10247" max="10250" width="4.7109375" style="82" customWidth="1"/>
    <col min="10251" max="10251" width="4.28515625" style="82" customWidth="1"/>
    <col min="10252" max="10252" width="3.7109375" style="82" customWidth="1"/>
    <col min="10253" max="10255" width="4.42578125" style="82" customWidth="1"/>
    <col min="10256" max="10256" width="8.42578125" style="82" customWidth="1"/>
    <col min="10257" max="10257" width="7.7109375" style="82" customWidth="1"/>
    <col min="10258" max="10258" width="20.7109375" style="82" customWidth="1"/>
    <col min="10259" max="10259" width="8.42578125" style="82" customWidth="1"/>
    <col min="10260" max="10260" width="7.7109375" style="82" customWidth="1"/>
    <col min="10261" max="10261" width="15.85546875" style="82" customWidth="1"/>
    <col min="10262" max="10262" width="1.28515625" style="82" customWidth="1"/>
    <col min="10263" max="10263" width="5" style="82" customWidth="1"/>
    <col min="10264" max="10266" width="3.7109375" style="82" customWidth="1"/>
    <col min="10267" max="10267" width="4.85546875" style="82" customWidth="1"/>
    <col min="10268" max="10270" width="4.7109375" style="82" customWidth="1"/>
    <col min="10271" max="10271" width="5" style="82" customWidth="1"/>
    <col min="10272" max="10272" width="0.85546875" style="82" customWidth="1"/>
    <col min="10273" max="10275" width="5.42578125" style="82" customWidth="1"/>
    <col min="10276" max="10276" width="1.42578125" style="82" customWidth="1"/>
    <col min="10277" max="10277" width="4" style="82" customWidth="1"/>
    <col min="10278" max="10278" width="2.7109375" style="82" customWidth="1"/>
    <col min="10279" max="10496" width="11.42578125" style="82"/>
    <col min="10497" max="10497" width="2.140625" style="82" customWidth="1"/>
    <col min="10498" max="10498" width="3.28515625" style="82" customWidth="1"/>
    <col min="10499" max="10499" width="8.85546875" style="82" customWidth="1"/>
    <col min="10500" max="10500" width="37.7109375" style="82" customWidth="1"/>
    <col min="10501" max="10501" width="10.42578125" style="82" customWidth="1"/>
    <col min="10502" max="10502" width="11" style="82" customWidth="1"/>
    <col min="10503" max="10506" width="4.7109375" style="82" customWidth="1"/>
    <col min="10507" max="10507" width="4.28515625" style="82" customWidth="1"/>
    <col min="10508" max="10508" width="3.7109375" style="82" customWidth="1"/>
    <col min="10509" max="10511" width="4.42578125" style="82" customWidth="1"/>
    <col min="10512" max="10512" width="8.42578125" style="82" customWidth="1"/>
    <col min="10513" max="10513" width="7.7109375" style="82" customWidth="1"/>
    <col min="10514" max="10514" width="20.7109375" style="82" customWidth="1"/>
    <col min="10515" max="10515" width="8.42578125" style="82" customWidth="1"/>
    <col min="10516" max="10516" width="7.7109375" style="82" customWidth="1"/>
    <col min="10517" max="10517" width="15.85546875" style="82" customWidth="1"/>
    <col min="10518" max="10518" width="1.28515625" style="82" customWidth="1"/>
    <col min="10519" max="10519" width="5" style="82" customWidth="1"/>
    <col min="10520" max="10522" width="3.7109375" style="82" customWidth="1"/>
    <col min="10523" max="10523" width="4.85546875" style="82" customWidth="1"/>
    <col min="10524" max="10526" width="4.7109375" style="82" customWidth="1"/>
    <col min="10527" max="10527" width="5" style="82" customWidth="1"/>
    <col min="10528" max="10528" width="0.85546875" style="82" customWidth="1"/>
    <col min="10529" max="10531" width="5.42578125" style="82" customWidth="1"/>
    <col min="10532" max="10532" width="1.42578125" style="82" customWidth="1"/>
    <col min="10533" max="10533" width="4" style="82" customWidth="1"/>
    <col min="10534" max="10534" width="2.7109375" style="82" customWidth="1"/>
    <col min="10535" max="10752" width="11.42578125" style="82"/>
    <col min="10753" max="10753" width="2.140625" style="82" customWidth="1"/>
    <col min="10754" max="10754" width="3.28515625" style="82" customWidth="1"/>
    <col min="10755" max="10755" width="8.85546875" style="82" customWidth="1"/>
    <col min="10756" max="10756" width="37.7109375" style="82" customWidth="1"/>
    <col min="10757" max="10757" width="10.42578125" style="82" customWidth="1"/>
    <col min="10758" max="10758" width="11" style="82" customWidth="1"/>
    <col min="10759" max="10762" width="4.7109375" style="82" customWidth="1"/>
    <col min="10763" max="10763" width="4.28515625" style="82" customWidth="1"/>
    <col min="10764" max="10764" width="3.7109375" style="82" customWidth="1"/>
    <col min="10765" max="10767" width="4.42578125" style="82" customWidth="1"/>
    <col min="10768" max="10768" width="8.42578125" style="82" customWidth="1"/>
    <col min="10769" max="10769" width="7.7109375" style="82" customWidth="1"/>
    <col min="10770" max="10770" width="20.7109375" style="82" customWidth="1"/>
    <col min="10771" max="10771" width="8.42578125" style="82" customWidth="1"/>
    <col min="10772" max="10772" width="7.7109375" style="82" customWidth="1"/>
    <col min="10773" max="10773" width="15.85546875" style="82" customWidth="1"/>
    <col min="10774" max="10774" width="1.28515625" style="82" customWidth="1"/>
    <col min="10775" max="10775" width="5" style="82" customWidth="1"/>
    <col min="10776" max="10778" width="3.7109375" style="82" customWidth="1"/>
    <col min="10779" max="10779" width="4.85546875" style="82" customWidth="1"/>
    <col min="10780" max="10782" width="4.7109375" style="82" customWidth="1"/>
    <col min="10783" max="10783" width="5" style="82" customWidth="1"/>
    <col min="10784" max="10784" width="0.85546875" style="82" customWidth="1"/>
    <col min="10785" max="10787" width="5.42578125" style="82" customWidth="1"/>
    <col min="10788" max="10788" width="1.42578125" style="82" customWidth="1"/>
    <col min="10789" max="10789" width="4" style="82" customWidth="1"/>
    <col min="10790" max="10790" width="2.7109375" style="82" customWidth="1"/>
    <col min="10791" max="11008" width="11.42578125" style="82"/>
    <col min="11009" max="11009" width="2.140625" style="82" customWidth="1"/>
    <col min="11010" max="11010" width="3.28515625" style="82" customWidth="1"/>
    <col min="11011" max="11011" width="8.85546875" style="82" customWidth="1"/>
    <col min="11012" max="11012" width="37.7109375" style="82" customWidth="1"/>
    <col min="11013" max="11013" width="10.42578125" style="82" customWidth="1"/>
    <col min="11014" max="11014" width="11" style="82" customWidth="1"/>
    <col min="11015" max="11018" width="4.7109375" style="82" customWidth="1"/>
    <col min="11019" max="11019" width="4.28515625" style="82" customWidth="1"/>
    <col min="11020" max="11020" width="3.7109375" style="82" customWidth="1"/>
    <col min="11021" max="11023" width="4.42578125" style="82" customWidth="1"/>
    <col min="11024" max="11024" width="8.42578125" style="82" customWidth="1"/>
    <col min="11025" max="11025" width="7.7109375" style="82" customWidth="1"/>
    <col min="11026" max="11026" width="20.7109375" style="82" customWidth="1"/>
    <col min="11027" max="11027" width="8.42578125" style="82" customWidth="1"/>
    <col min="11028" max="11028" width="7.7109375" style="82" customWidth="1"/>
    <col min="11029" max="11029" width="15.85546875" style="82" customWidth="1"/>
    <col min="11030" max="11030" width="1.28515625" style="82" customWidth="1"/>
    <col min="11031" max="11031" width="5" style="82" customWidth="1"/>
    <col min="11032" max="11034" width="3.7109375" style="82" customWidth="1"/>
    <col min="11035" max="11035" width="4.85546875" style="82" customWidth="1"/>
    <col min="11036" max="11038" width="4.7109375" style="82" customWidth="1"/>
    <col min="11039" max="11039" width="5" style="82" customWidth="1"/>
    <col min="11040" max="11040" width="0.85546875" style="82" customWidth="1"/>
    <col min="11041" max="11043" width="5.42578125" style="82" customWidth="1"/>
    <col min="11044" max="11044" width="1.42578125" style="82" customWidth="1"/>
    <col min="11045" max="11045" width="4" style="82" customWidth="1"/>
    <col min="11046" max="11046" width="2.7109375" style="82" customWidth="1"/>
    <col min="11047" max="11264" width="11.42578125" style="82"/>
    <col min="11265" max="11265" width="2.140625" style="82" customWidth="1"/>
    <col min="11266" max="11266" width="3.28515625" style="82" customWidth="1"/>
    <col min="11267" max="11267" width="8.85546875" style="82" customWidth="1"/>
    <col min="11268" max="11268" width="37.7109375" style="82" customWidth="1"/>
    <col min="11269" max="11269" width="10.42578125" style="82" customWidth="1"/>
    <col min="11270" max="11270" width="11" style="82" customWidth="1"/>
    <col min="11271" max="11274" width="4.7109375" style="82" customWidth="1"/>
    <col min="11275" max="11275" width="4.28515625" style="82" customWidth="1"/>
    <col min="11276" max="11276" width="3.7109375" style="82" customWidth="1"/>
    <col min="11277" max="11279" width="4.42578125" style="82" customWidth="1"/>
    <col min="11280" max="11280" width="8.42578125" style="82" customWidth="1"/>
    <col min="11281" max="11281" width="7.7109375" style="82" customWidth="1"/>
    <col min="11282" max="11282" width="20.7109375" style="82" customWidth="1"/>
    <col min="11283" max="11283" width="8.42578125" style="82" customWidth="1"/>
    <col min="11284" max="11284" width="7.7109375" style="82" customWidth="1"/>
    <col min="11285" max="11285" width="15.85546875" style="82" customWidth="1"/>
    <col min="11286" max="11286" width="1.28515625" style="82" customWidth="1"/>
    <col min="11287" max="11287" width="5" style="82" customWidth="1"/>
    <col min="11288" max="11290" width="3.7109375" style="82" customWidth="1"/>
    <col min="11291" max="11291" width="4.85546875" style="82" customWidth="1"/>
    <col min="11292" max="11294" width="4.7109375" style="82" customWidth="1"/>
    <col min="11295" max="11295" width="5" style="82" customWidth="1"/>
    <col min="11296" max="11296" width="0.85546875" style="82" customWidth="1"/>
    <col min="11297" max="11299" width="5.42578125" style="82" customWidth="1"/>
    <col min="11300" max="11300" width="1.42578125" style="82" customWidth="1"/>
    <col min="11301" max="11301" width="4" style="82" customWidth="1"/>
    <col min="11302" max="11302" width="2.7109375" style="82" customWidth="1"/>
    <col min="11303" max="11520" width="11.42578125" style="82"/>
    <col min="11521" max="11521" width="2.140625" style="82" customWidth="1"/>
    <col min="11522" max="11522" width="3.28515625" style="82" customWidth="1"/>
    <col min="11523" max="11523" width="8.85546875" style="82" customWidth="1"/>
    <col min="11524" max="11524" width="37.7109375" style="82" customWidth="1"/>
    <col min="11525" max="11525" width="10.42578125" style="82" customWidth="1"/>
    <col min="11526" max="11526" width="11" style="82" customWidth="1"/>
    <col min="11527" max="11530" width="4.7109375" style="82" customWidth="1"/>
    <col min="11531" max="11531" width="4.28515625" style="82" customWidth="1"/>
    <col min="11532" max="11532" width="3.7109375" style="82" customWidth="1"/>
    <col min="11533" max="11535" width="4.42578125" style="82" customWidth="1"/>
    <col min="11536" max="11536" width="8.42578125" style="82" customWidth="1"/>
    <col min="11537" max="11537" width="7.7109375" style="82" customWidth="1"/>
    <col min="11538" max="11538" width="20.7109375" style="82" customWidth="1"/>
    <col min="11539" max="11539" width="8.42578125" style="82" customWidth="1"/>
    <col min="11540" max="11540" width="7.7109375" style="82" customWidth="1"/>
    <col min="11541" max="11541" width="15.85546875" style="82" customWidth="1"/>
    <col min="11542" max="11542" width="1.28515625" style="82" customWidth="1"/>
    <col min="11543" max="11543" width="5" style="82" customWidth="1"/>
    <col min="11544" max="11546" width="3.7109375" style="82" customWidth="1"/>
    <col min="11547" max="11547" width="4.85546875" style="82" customWidth="1"/>
    <col min="11548" max="11550" width="4.7109375" style="82" customWidth="1"/>
    <col min="11551" max="11551" width="5" style="82" customWidth="1"/>
    <col min="11552" max="11552" width="0.85546875" style="82" customWidth="1"/>
    <col min="11553" max="11555" width="5.42578125" style="82" customWidth="1"/>
    <col min="11556" max="11556" width="1.42578125" style="82" customWidth="1"/>
    <col min="11557" max="11557" width="4" style="82" customWidth="1"/>
    <col min="11558" max="11558" width="2.7109375" style="82" customWidth="1"/>
    <col min="11559" max="11776" width="11.42578125" style="82"/>
    <col min="11777" max="11777" width="2.140625" style="82" customWidth="1"/>
    <col min="11778" max="11778" width="3.28515625" style="82" customWidth="1"/>
    <col min="11779" max="11779" width="8.85546875" style="82" customWidth="1"/>
    <col min="11780" max="11780" width="37.7109375" style="82" customWidth="1"/>
    <col min="11781" max="11781" width="10.42578125" style="82" customWidth="1"/>
    <col min="11782" max="11782" width="11" style="82" customWidth="1"/>
    <col min="11783" max="11786" width="4.7109375" style="82" customWidth="1"/>
    <col min="11787" max="11787" width="4.28515625" style="82" customWidth="1"/>
    <col min="11788" max="11788" width="3.7109375" style="82" customWidth="1"/>
    <col min="11789" max="11791" width="4.42578125" style="82" customWidth="1"/>
    <col min="11792" max="11792" width="8.42578125" style="82" customWidth="1"/>
    <col min="11793" max="11793" width="7.7109375" style="82" customWidth="1"/>
    <col min="11794" max="11794" width="20.7109375" style="82" customWidth="1"/>
    <col min="11795" max="11795" width="8.42578125" style="82" customWidth="1"/>
    <col min="11796" max="11796" width="7.7109375" style="82" customWidth="1"/>
    <col min="11797" max="11797" width="15.85546875" style="82" customWidth="1"/>
    <col min="11798" max="11798" width="1.28515625" style="82" customWidth="1"/>
    <col min="11799" max="11799" width="5" style="82" customWidth="1"/>
    <col min="11800" max="11802" width="3.7109375" style="82" customWidth="1"/>
    <col min="11803" max="11803" width="4.85546875" style="82" customWidth="1"/>
    <col min="11804" max="11806" width="4.7109375" style="82" customWidth="1"/>
    <col min="11807" max="11807" width="5" style="82" customWidth="1"/>
    <col min="11808" max="11808" width="0.85546875" style="82" customWidth="1"/>
    <col min="11809" max="11811" width="5.42578125" style="82" customWidth="1"/>
    <col min="11812" max="11812" width="1.42578125" style="82" customWidth="1"/>
    <col min="11813" max="11813" width="4" style="82" customWidth="1"/>
    <col min="11814" max="11814" width="2.7109375" style="82" customWidth="1"/>
    <col min="11815" max="12032" width="11.42578125" style="82"/>
    <col min="12033" max="12033" width="2.140625" style="82" customWidth="1"/>
    <col min="12034" max="12034" width="3.28515625" style="82" customWidth="1"/>
    <col min="12035" max="12035" width="8.85546875" style="82" customWidth="1"/>
    <col min="12036" max="12036" width="37.7109375" style="82" customWidth="1"/>
    <col min="12037" max="12037" width="10.42578125" style="82" customWidth="1"/>
    <col min="12038" max="12038" width="11" style="82" customWidth="1"/>
    <col min="12039" max="12042" width="4.7109375" style="82" customWidth="1"/>
    <col min="12043" max="12043" width="4.28515625" style="82" customWidth="1"/>
    <col min="12044" max="12044" width="3.7109375" style="82" customWidth="1"/>
    <col min="12045" max="12047" width="4.42578125" style="82" customWidth="1"/>
    <col min="12048" max="12048" width="8.42578125" style="82" customWidth="1"/>
    <col min="12049" max="12049" width="7.7109375" style="82" customWidth="1"/>
    <col min="12050" max="12050" width="20.7109375" style="82" customWidth="1"/>
    <col min="12051" max="12051" width="8.42578125" style="82" customWidth="1"/>
    <col min="12052" max="12052" width="7.7109375" style="82" customWidth="1"/>
    <col min="12053" max="12053" width="15.85546875" style="82" customWidth="1"/>
    <col min="12054" max="12054" width="1.28515625" style="82" customWidth="1"/>
    <col min="12055" max="12055" width="5" style="82" customWidth="1"/>
    <col min="12056" max="12058" width="3.7109375" style="82" customWidth="1"/>
    <col min="12059" max="12059" width="4.85546875" style="82" customWidth="1"/>
    <col min="12060" max="12062" width="4.7109375" style="82" customWidth="1"/>
    <col min="12063" max="12063" width="5" style="82" customWidth="1"/>
    <col min="12064" max="12064" width="0.85546875" style="82" customWidth="1"/>
    <col min="12065" max="12067" width="5.42578125" style="82" customWidth="1"/>
    <col min="12068" max="12068" width="1.42578125" style="82" customWidth="1"/>
    <col min="12069" max="12069" width="4" style="82" customWidth="1"/>
    <col min="12070" max="12070" width="2.7109375" style="82" customWidth="1"/>
    <col min="12071" max="12288" width="11.42578125" style="82"/>
    <col min="12289" max="12289" width="2.140625" style="82" customWidth="1"/>
    <col min="12290" max="12290" width="3.28515625" style="82" customWidth="1"/>
    <col min="12291" max="12291" width="8.85546875" style="82" customWidth="1"/>
    <col min="12292" max="12292" width="37.7109375" style="82" customWidth="1"/>
    <col min="12293" max="12293" width="10.42578125" style="82" customWidth="1"/>
    <col min="12294" max="12294" width="11" style="82" customWidth="1"/>
    <col min="12295" max="12298" width="4.7109375" style="82" customWidth="1"/>
    <col min="12299" max="12299" width="4.28515625" style="82" customWidth="1"/>
    <col min="12300" max="12300" width="3.7109375" style="82" customWidth="1"/>
    <col min="12301" max="12303" width="4.42578125" style="82" customWidth="1"/>
    <col min="12304" max="12304" width="8.42578125" style="82" customWidth="1"/>
    <col min="12305" max="12305" width="7.7109375" style="82" customWidth="1"/>
    <col min="12306" max="12306" width="20.7109375" style="82" customWidth="1"/>
    <col min="12307" max="12307" width="8.42578125" style="82" customWidth="1"/>
    <col min="12308" max="12308" width="7.7109375" style="82" customWidth="1"/>
    <col min="12309" max="12309" width="15.85546875" style="82" customWidth="1"/>
    <col min="12310" max="12310" width="1.28515625" style="82" customWidth="1"/>
    <col min="12311" max="12311" width="5" style="82" customWidth="1"/>
    <col min="12312" max="12314" width="3.7109375" style="82" customWidth="1"/>
    <col min="12315" max="12315" width="4.85546875" style="82" customWidth="1"/>
    <col min="12316" max="12318" width="4.7109375" style="82" customWidth="1"/>
    <col min="12319" max="12319" width="5" style="82" customWidth="1"/>
    <col min="12320" max="12320" width="0.85546875" style="82" customWidth="1"/>
    <col min="12321" max="12323" width="5.42578125" style="82" customWidth="1"/>
    <col min="12324" max="12324" width="1.42578125" style="82" customWidth="1"/>
    <col min="12325" max="12325" width="4" style="82" customWidth="1"/>
    <col min="12326" max="12326" width="2.7109375" style="82" customWidth="1"/>
    <col min="12327" max="12544" width="11.42578125" style="82"/>
    <col min="12545" max="12545" width="2.140625" style="82" customWidth="1"/>
    <col min="12546" max="12546" width="3.28515625" style="82" customWidth="1"/>
    <col min="12547" max="12547" width="8.85546875" style="82" customWidth="1"/>
    <col min="12548" max="12548" width="37.7109375" style="82" customWidth="1"/>
    <col min="12549" max="12549" width="10.42578125" style="82" customWidth="1"/>
    <col min="12550" max="12550" width="11" style="82" customWidth="1"/>
    <col min="12551" max="12554" width="4.7109375" style="82" customWidth="1"/>
    <col min="12555" max="12555" width="4.28515625" style="82" customWidth="1"/>
    <col min="12556" max="12556" width="3.7109375" style="82" customWidth="1"/>
    <col min="12557" max="12559" width="4.42578125" style="82" customWidth="1"/>
    <col min="12560" max="12560" width="8.42578125" style="82" customWidth="1"/>
    <col min="12561" max="12561" width="7.7109375" style="82" customWidth="1"/>
    <col min="12562" max="12562" width="20.7109375" style="82" customWidth="1"/>
    <col min="12563" max="12563" width="8.42578125" style="82" customWidth="1"/>
    <col min="12564" max="12564" width="7.7109375" style="82" customWidth="1"/>
    <col min="12565" max="12565" width="15.85546875" style="82" customWidth="1"/>
    <col min="12566" max="12566" width="1.28515625" style="82" customWidth="1"/>
    <col min="12567" max="12567" width="5" style="82" customWidth="1"/>
    <col min="12568" max="12570" width="3.7109375" style="82" customWidth="1"/>
    <col min="12571" max="12571" width="4.85546875" style="82" customWidth="1"/>
    <col min="12572" max="12574" width="4.7109375" style="82" customWidth="1"/>
    <col min="12575" max="12575" width="5" style="82" customWidth="1"/>
    <col min="12576" max="12576" width="0.85546875" style="82" customWidth="1"/>
    <col min="12577" max="12579" width="5.42578125" style="82" customWidth="1"/>
    <col min="12580" max="12580" width="1.42578125" style="82" customWidth="1"/>
    <col min="12581" max="12581" width="4" style="82" customWidth="1"/>
    <col min="12582" max="12582" width="2.7109375" style="82" customWidth="1"/>
    <col min="12583" max="12800" width="11.42578125" style="82"/>
    <col min="12801" max="12801" width="2.140625" style="82" customWidth="1"/>
    <col min="12802" max="12802" width="3.28515625" style="82" customWidth="1"/>
    <col min="12803" max="12803" width="8.85546875" style="82" customWidth="1"/>
    <col min="12804" max="12804" width="37.7109375" style="82" customWidth="1"/>
    <col min="12805" max="12805" width="10.42578125" style="82" customWidth="1"/>
    <col min="12806" max="12806" width="11" style="82" customWidth="1"/>
    <col min="12807" max="12810" width="4.7109375" style="82" customWidth="1"/>
    <col min="12811" max="12811" width="4.28515625" style="82" customWidth="1"/>
    <col min="12812" max="12812" width="3.7109375" style="82" customWidth="1"/>
    <col min="12813" max="12815" width="4.42578125" style="82" customWidth="1"/>
    <col min="12816" max="12816" width="8.42578125" style="82" customWidth="1"/>
    <col min="12817" max="12817" width="7.7109375" style="82" customWidth="1"/>
    <col min="12818" max="12818" width="20.7109375" style="82" customWidth="1"/>
    <col min="12819" max="12819" width="8.42578125" style="82" customWidth="1"/>
    <col min="12820" max="12820" width="7.7109375" style="82" customWidth="1"/>
    <col min="12821" max="12821" width="15.85546875" style="82" customWidth="1"/>
    <col min="12822" max="12822" width="1.28515625" style="82" customWidth="1"/>
    <col min="12823" max="12823" width="5" style="82" customWidth="1"/>
    <col min="12824" max="12826" width="3.7109375" style="82" customWidth="1"/>
    <col min="12827" max="12827" width="4.85546875" style="82" customWidth="1"/>
    <col min="12828" max="12830" width="4.7109375" style="82" customWidth="1"/>
    <col min="12831" max="12831" width="5" style="82" customWidth="1"/>
    <col min="12832" max="12832" width="0.85546875" style="82" customWidth="1"/>
    <col min="12833" max="12835" width="5.42578125" style="82" customWidth="1"/>
    <col min="12836" max="12836" width="1.42578125" style="82" customWidth="1"/>
    <col min="12837" max="12837" width="4" style="82" customWidth="1"/>
    <col min="12838" max="12838" width="2.7109375" style="82" customWidth="1"/>
    <col min="12839" max="13056" width="11.42578125" style="82"/>
    <col min="13057" max="13057" width="2.140625" style="82" customWidth="1"/>
    <col min="13058" max="13058" width="3.28515625" style="82" customWidth="1"/>
    <col min="13059" max="13059" width="8.85546875" style="82" customWidth="1"/>
    <col min="13060" max="13060" width="37.7109375" style="82" customWidth="1"/>
    <col min="13061" max="13061" width="10.42578125" style="82" customWidth="1"/>
    <col min="13062" max="13062" width="11" style="82" customWidth="1"/>
    <col min="13063" max="13066" width="4.7109375" style="82" customWidth="1"/>
    <col min="13067" max="13067" width="4.28515625" style="82" customWidth="1"/>
    <col min="13068" max="13068" width="3.7109375" style="82" customWidth="1"/>
    <col min="13069" max="13071" width="4.42578125" style="82" customWidth="1"/>
    <col min="13072" max="13072" width="8.42578125" style="82" customWidth="1"/>
    <col min="13073" max="13073" width="7.7109375" style="82" customWidth="1"/>
    <col min="13074" max="13074" width="20.7109375" style="82" customWidth="1"/>
    <col min="13075" max="13075" width="8.42578125" style="82" customWidth="1"/>
    <col min="13076" max="13076" width="7.7109375" style="82" customWidth="1"/>
    <col min="13077" max="13077" width="15.85546875" style="82" customWidth="1"/>
    <col min="13078" max="13078" width="1.28515625" style="82" customWidth="1"/>
    <col min="13079" max="13079" width="5" style="82" customWidth="1"/>
    <col min="13080" max="13082" width="3.7109375" style="82" customWidth="1"/>
    <col min="13083" max="13083" width="4.85546875" style="82" customWidth="1"/>
    <col min="13084" max="13086" width="4.7109375" style="82" customWidth="1"/>
    <col min="13087" max="13087" width="5" style="82" customWidth="1"/>
    <col min="13088" max="13088" width="0.85546875" style="82" customWidth="1"/>
    <col min="13089" max="13091" width="5.42578125" style="82" customWidth="1"/>
    <col min="13092" max="13092" width="1.42578125" style="82" customWidth="1"/>
    <col min="13093" max="13093" width="4" style="82" customWidth="1"/>
    <col min="13094" max="13094" width="2.7109375" style="82" customWidth="1"/>
    <col min="13095" max="13312" width="11.42578125" style="82"/>
    <col min="13313" max="13313" width="2.140625" style="82" customWidth="1"/>
    <col min="13314" max="13314" width="3.28515625" style="82" customWidth="1"/>
    <col min="13315" max="13315" width="8.85546875" style="82" customWidth="1"/>
    <col min="13316" max="13316" width="37.7109375" style="82" customWidth="1"/>
    <col min="13317" max="13317" width="10.42578125" style="82" customWidth="1"/>
    <col min="13318" max="13318" width="11" style="82" customWidth="1"/>
    <col min="13319" max="13322" width="4.7109375" style="82" customWidth="1"/>
    <col min="13323" max="13323" width="4.28515625" style="82" customWidth="1"/>
    <col min="13324" max="13324" width="3.7109375" style="82" customWidth="1"/>
    <col min="13325" max="13327" width="4.42578125" style="82" customWidth="1"/>
    <col min="13328" max="13328" width="8.42578125" style="82" customWidth="1"/>
    <col min="13329" max="13329" width="7.7109375" style="82" customWidth="1"/>
    <col min="13330" max="13330" width="20.7109375" style="82" customWidth="1"/>
    <col min="13331" max="13331" width="8.42578125" style="82" customWidth="1"/>
    <col min="13332" max="13332" width="7.7109375" style="82" customWidth="1"/>
    <col min="13333" max="13333" width="15.85546875" style="82" customWidth="1"/>
    <col min="13334" max="13334" width="1.28515625" style="82" customWidth="1"/>
    <col min="13335" max="13335" width="5" style="82" customWidth="1"/>
    <col min="13336" max="13338" width="3.7109375" style="82" customWidth="1"/>
    <col min="13339" max="13339" width="4.85546875" style="82" customWidth="1"/>
    <col min="13340" max="13342" width="4.7109375" style="82" customWidth="1"/>
    <col min="13343" max="13343" width="5" style="82" customWidth="1"/>
    <col min="13344" max="13344" width="0.85546875" style="82" customWidth="1"/>
    <col min="13345" max="13347" width="5.42578125" style="82" customWidth="1"/>
    <col min="13348" max="13348" width="1.42578125" style="82" customWidth="1"/>
    <col min="13349" max="13349" width="4" style="82" customWidth="1"/>
    <col min="13350" max="13350" width="2.7109375" style="82" customWidth="1"/>
    <col min="13351" max="13568" width="11.42578125" style="82"/>
    <col min="13569" max="13569" width="2.140625" style="82" customWidth="1"/>
    <col min="13570" max="13570" width="3.28515625" style="82" customWidth="1"/>
    <col min="13571" max="13571" width="8.85546875" style="82" customWidth="1"/>
    <col min="13572" max="13572" width="37.7109375" style="82" customWidth="1"/>
    <col min="13573" max="13573" width="10.42578125" style="82" customWidth="1"/>
    <col min="13574" max="13574" width="11" style="82" customWidth="1"/>
    <col min="13575" max="13578" width="4.7109375" style="82" customWidth="1"/>
    <col min="13579" max="13579" width="4.28515625" style="82" customWidth="1"/>
    <col min="13580" max="13580" width="3.7109375" style="82" customWidth="1"/>
    <col min="13581" max="13583" width="4.42578125" style="82" customWidth="1"/>
    <col min="13584" max="13584" width="8.42578125" style="82" customWidth="1"/>
    <col min="13585" max="13585" width="7.7109375" style="82" customWidth="1"/>
    <col min="13586" max="13586" width="20.7109375" style="82" customWidth="1"/>
    <col min="13587" max="13587" width="8.42578125" style="82" customWidth="1"/>
    <col min="13588" max="13588" width="7.7109375" style="82" customWidth="1"/>
    <col min="13589" max="13589" width="15.85546875" style="82" customWidth="1"/>
    <col min="13590" max="13590" width="1.28515625" style="82" customWidth="1"/>
    <col min="13591" max="13591" width="5" style="82" customWidth="1"/>
    <col min="13592" max="13594" width="3.7109375" style="82" customWidth="1"/>
    <col min="13595" max="13595" width="4.85546875" style="82" customWidth="1"/>
    <col min="13596" max="13598" width="4.7109375" style="82" customWidth="1"/>
    <col min="13599" max="13599" width="5" style="82" customWidth="1"/>
    <col min="13600" max="13600" width="0.85546875" style="82" customWidth="1"/>
    <col min="13601" max="13603" width="5.42578125" style="82" customWidth="1"/>
    <col min="13604" max="13604" width="1.42578125" style="82" customWidth="1"/>
    <col min="13605" max="13605" width="4" style="82" customWidth="1"/>
    <col min="13606" max="13606" width="2.7109375" style="82" customWidth="1"/>
    <col min="13607" max="13824" width="11.42578125" style="82"/>
    <col min="13825" max="13825" width="2.140625" style="82" customWidth="1"/>
    <col min="13826" max="13826" width="3.28515625" style="82" customWidth="1"/>
    <col min="13827" max="13827" width="8.85546875" style="82" customWidth="1"/>
    <col min="13828" max="13828" width="37.7109375" style="82" customWidth="1"/>
    <col min="13829" max="13829" width="10.42578125" style="82" customWidth="1"/>
    <col min="13830" max="13830" width="11" style="82" customWidth="1"/>
    <col min="13831" max="13834" width="4.7109375" style="82" customWidth="1"/>
    <col min="13835" max="13835" width="4.28515625" style="82" customWidth="1"/>
    <col min="13836" max="13836" width="3.7109375" style="82" customWidth="1"/>
    <col min="13837" max="13839" width="4.42578125" style="82" customWidth="1"/>
    <col min="13840" max="13840" width="8.42578125" style="82" customWidth="1"/>
    <col min="13841" max="13841" width="7.7109375" style="82" customWidth="1"/>
    <col min="13842" max="13842" width="20.7109375" style="82" customWidth="1"/>
    <col min="13843" max="13843" width="8.42578125" style="82" customWidth="1"/>
    <col min="13844" max="13844" width="7.7109375" style="82" customWidth="1"/>
    <col min="13845" max="13845" width="15.85546875" style="82" customWidth="1"/>
    <col min="13846" max="13846" width="1.28515625" style="82" customWidth="1"/>
    <col min="13847" max="13847" width="5" style="82" customWidth="1"/>
    <col min="13848" max="13850" width="3.7109375" style="82" customWidth="1"/>
    <col min="13851" max="13851" width="4.85546875" style="82" customWidth="1"/>
    <col min="13852" max="13854" width="4.7109375" style="82" customWidth="1"/>
    <col min="13855" max="13855" width="5" style="82" customWidth="1"/>
    <col min="13856" max="13856" width="0.85546875" style="82" customWidth="1"/>
    <col min="13857" max="13859" width="5.42578125" style="82" customWidth="1"/>
    <col min="13860" max="13860" width="1.42578125" style="82" customWidth="1"/>
    <col min="13861" max="13861" width="4" style="82" customWidth="1"/>
    <col min="13862" max="13862" width="2.7109375" style="82" customWidth="1"/>
    <col min="13863" max="14080" width="11.42578125" style="82"/>
    <col min="14081" max="14081" width="2.140625" style="82" customWidth="1"/>
    <col min="14082" max="14082" width="3.28515625" style="82" customWidth="1"/>
    <col min="14083" max="14083" width="8.85546875" style="82" customWidth="1"/>
    <col min="14084" max="14084" width="37.7109375" style="82" customWidth="1"/>
    <col min="14085" max="14085" width="10.42578125" style="82" customWidth="1"/>
    <col min="14086" max="14086" width="11" style="82" customWidth="1"/>
    <col min="14087" max="14090" width="4.7109375" style="82" customWidth="1"/>
    <col min="14091" max="14091" width="4.28515625" style="82" customWidth="1"/>
    <col min="14092" max="14092" width="3.7109375" style="82" customWidth="1"/>
    <col min="14093" max="14095" width="4.42578125" style="82" customWidth="1"/>
    <col min="14096" max="14096" width="8.42578125" style="82" customWidth="1"/>
    <col min="14097" max="14097" width="7.7109375" style="82" customWidth="1"/>
    <col min="14098" max="14098" width="20.7109375" style="82" customWidth="1"/>
    <col min="14099" max="14099" width="8.42578125" style="82" customWidth="1"/>
    <col min="14100" max="14100" width="7.7109375" style="82" customWidth="1"/>
    <col min="14101" max="14101" width="15.85546875" style="82" customWidth="1"/>
    <col min="14102" max="14102" width="1.28515625" style="82" customWidth="1"/>
    <col min="14103" max="14103" width="5" style="82" customWidth="1"/>
    <col min="14104" max="14106" width="3.7109375" style="82" customWidth="1"/>
    <col min="14107" max="14107" width="4.85546875" style="82" customWidth="1"/>
    <col min="14108" max="14110" width="4.7109375" style="82" customWidth="1"/>
    <col min="14111" max="14111" width="5" style="82" customWidth="1"/>
    <col min="14112" max="14112" width="0.85546875" style="82" customWidth="1"/>
    <col min="14113" max="14115" width="5.42578125" style="82" customWidth="1"/>
    <col min="14116" max="14116" width="1.42578125" style="82" customWidth="1"/>
    <col min="14117" max="14117" width="4" style="82" customWidth="1"/>
    <col min="14118" max="14118" width="2.7109375" style="82" customWidth="1"/>
    <col min="14119" max="14336" width="11.42578125" style="82"/>
    <col min="14337" max="14337" width="2.140625" style="82" customWidth="1"/>
    <col min="14338" max="14338" width="3.28515625" style="82" customWidth="1"/>
    <col min="14339" max="14339" width="8.85546875" style="82" customWidth="1"/>
    <col min="14340" max="14340" width="37.7109375" style="82" customWidth="1"/>
    <col min="14341" max="14341" width="10.42578125" style="82" customWidth="1"/>
    <col min="14342" max="14342" width="11" style="82" customWidth="1"/>
    <col min="14343" max="14346" width="4.7109375" style="82" customWidth="1"/>
    <col min="14347" max="14347" width="4.28515625" style="82" customWidth="1"/>
    <col min="14348" max="14348" width="3.7109375" style="82" customWidth="1"/>
    <col min="14349" max="14351" width="4.42578125" style="82" customWidth="1"/>
    <col min="14352" max="14352" width="8.42578125" style="82" customWidth="1"/>
    <col min="14353" max="14353" width="7.7109375" style="82" customWidth="1"/>
    <col min="14354" max="14354" width="20.7109375" style="82" customWidth="1"/>
    <col min="14355" max="14355" width="8.42578125" style="82" customWidth="1"/>
    <col min="14356" max="14356" width="7.7109375" style="82" customWidth="1"/>
    <col min="14357" max="14357" width="15.85546875" style="82" customWidth="1"/>
    <col min="14358" max="14358" width="1.28515625" style="82" customWidth="1"/>
    <col min="14359" max="14359" width="5" style="82" customWidth="1"/>
    <col min="14360" max="14362" width="3.7109375" style="82" customWidth="1"/>
    <col min="14363" max="14363" width="4.85546875" style="82" customWidth="1"/>
    <col min="14364" max="14366" width="4.7109375" style="82" customWidth="1"/>
    <col min="14367" max="14367" width="5" style="82" customWidth="1"/>
    <col min="14368" max="14368" width="0.85546875" style="82" customWidth="1"/>
    <col min="14369" max="14371" width="5.42578125" style="82" customWidth="1"/>
    <col min="14372" max="14372" width="1.42578125" style="82" customWidth="1"/>
    <col min="14373" max="14373" width="4" style="82" customWidth="1"/>
    <col min="14374" max="14374" width="2.7109375" style="82" customWidth="1"/>
    <col min="14375" max="14592" width="11.42578125" style="82"/>
    <col min="14593" max="14593" width="2.140625" style="82" customWidth="1"/>
    <col min="14594" max="14594" width="3.28515625" style="82" customWidth="1"/>
    <col min="14595" max="14595" width="8.85546875" style="82" customWidth="1"/>
    <col min="14596" max="14596" width="37.7109375" style="82" customWidth="1"/>
    <col min="14597" max="14597" width="10.42578125" style="82" customWidth="1"/>
    <col min="14598" max="14598" width="11" style="82" customWidth="1"/>
    <col min="14599" max="14602" width="4.7109375" style="82" customWidth="1"/>
    <col min="14603" max="14603" width="4.28515625" style="82" customWidth="1"/>
    <col min="14604" max="14604" width="3.7109375" style="82" customWidth="1"/>
    <col min="14605" max="14607" width="4.42578125" style="82" customWidth="1"/>
    <col min="14608" max="14608" width="8.42578125" style="82" customWidth="1"/>
    <col min="14609" max="14609" width="7.7109375" style="82" customWidth="1"/>
    <col min="14610" max="14610" width="20.7109375" style="82" customWidth="1"/>
    <col min="14611" max="14611" width="8.42578125" style="82" customWidth="1"/>
    <col min="14612" max="14612" width="7.7109375" style="82" customWidth="1"/>
    <col min="14613" max="14613" width="15.85546875" style="82" customWidth="1"/>
    <col min="14614" max="14614" width="1.28515625" style="82" customWidth="1"/>
    <col min="14615" max="14615" width="5" style="82" customWidth="1"/>
    <col min="14616" max="14618" width="3.7109375" style="82" customWidth="1"/>
    <col min="14619" max="14619" width="4.85546875" style="82" customWidth="1"/>
    <col min="14620" max="14622" width="4.7109375" style="82" customWidth="1"/>
    <col min="14623" max="14623" width="5" style="82" customWidth="1"/>
    <col min="14624" max="14624" width="0.85546875" style="82" customWidth="1"/>
    <col min="14625" max="14627" width="5.42578125" style="82" customWidth="1"/>
    <col min="14628" max="14628" width="1.42578125" style="82" customWidth="1"/>
    <col min="14629" max="14629" width="4" style="82" customWidth="1"/>
    <col min="14630" max="14630" width="2.7109375" style="82" customWidth="1"/>
    <col min="14631" max="14848" width="11.42578125" style="82"/>
    <col min="14849" max="14849" width="2.140625" style="82" customWidth="1"/>
    <col min="14850" max="14850" width="3.28515625" style="82" customWidth="1"/>
    <col min="14851" max="14851" width="8.85546875" style="82" customWidth="1"/>
    <col min="14852" max="14852" width="37.7109375" style="82" customWidth="1"/>
    <col min="14853" max="14853" width="10.42578125" style="82" customWidth="1"/>
    <col min="14854" max="14854" width="11" style="82" customWidth="1"/>
    <col min="14855" max="14858" width="4.7109375" style="82" customWidth="1"/>
    <col min="14859" max="14859" width="4.28515625" style="82" customWidth="1"/>
    <col min="14860" max="14860" width="3.7109375" style="82" customWidth="1"/>
    <col min="14861" max="14863" width="4.42578125" style="82" customWidth="1"/>
    <col min="14864" max="14864" width="8.42578125" style="82" customWidth="1"/>
    <col min="14865" max="14865" width="7.7109375" style="82" customWidth="1"/>
    <col min="14866" max="14866" width="20.7109375" style="82" customWidth="1"/>
    <col min="14867" max="14867" width="8.42578125" style="82" customWidth="1"/>
    <col min="14868" max="14868" width="7.7109375" style="82" customWidth="1"/>
    <col min="14869" max="14869" width="15.85546875" style="82" customWidth="1"/>
    <col min="14870" max="14870" width="1.28515625" style="82" customWidth="1"/>
    <col min="14871" max="14871" width="5" style="82" customWidth="1"/>
    <col min="14872" max="14874" width="3.7109375" style="82" customWidth="1"/>
    <col min="14875" max="14875" width="4.85546875" style="82" customWidth="1"/>
    <col min="14876" max="14878" width="4.7109375" style="82" customWidth="1"/>
    <col min="14879" max="14879" width="5" style="82" customWidth="1"/>
    <col min="14880" max="14880" width="0.85546875" style="82" customWidth="1"/>
    <col min="14881" max="14883" width="5.42578125" style="82" customWidth="1"/>
    <col min="14884" max="14884" width="1.42578125" style="82" customWidth="1"/>
    <col min="14885" max="14885" width="4" style="82" customWidth="1"/>
    <col min="14886" max="14886" width="2.7109375" style="82" customWidth="1"/>
    <col min="14887" max="15104" width="11.42578125" style="82"/>
    <col min="15105" max="15105" width="2.140625" style="82" customWidth="1"/>
    <col min="15106" max="15106" width="3.28515625" style="82" customWidth="1"/>
    <col min="15107" max="15107" width="8.85546875" style="82" customWidth="1"/>
    <col min="15108" max="15108" width="37.7109375" style="82" customWidth="1"/>
    <col min="15109" max="15109" width="10.42578125" style="82" customWidth="1"/>
    <col min="15110" max="15110" width="11" style="82" customWidth="1"/>
    <col min="15111" max="15114" width="4.7109375" style="82" customWidth="1"/>
    <col min="15115" max="15115" width="4.28515625" style="82" customWidth="1"/>
    <col min="15116" max="15116" width="3.7109375" style="82" customWidth="1"/>
    <col min="15117" max="15119" width="4.42578125" style="82" customWidth="1"/>
    <col min="15120" max="15120" width="8.42578125" style="82" customWidth="1"/>
    <col min="15121" max="15121" width="7.7109375" style="82" customWidth="1"/>
    <col min="15122" max="15122" width="20.7109375" style="82" customWidth="1"/>
    <col min="15123" max="15123" width="8.42578125" style="82" customWidth="1"/>
    <col min="15124" max="15124" width="7.7109375" style="82" customWidth="1"/>
    <col min="15125" max="15125" width="15.85546875" style="82" customWidth="1"/>
    <col min="15126" max="15126" width="1.28515625" style="82" customWidth="1"/>
    <col min="15127" max="15127" width="5" style="82" customWidth="1"/>
    <col min="15128" max="15130" width="3.7109375" style="82" customWidth="1"/>
    <col min="15131" max="15131" width="4.85546875" style="82" customWidth="1"/>
    <col min="15132" max="15134" width="4.7109375" style="82" customWidth="1"/>
    <col min="15135" max="15135" width="5" style="82" customWidth="1"/>
    <col min="15136" max="15136" width="0.85546875" style="82" customWidth="1"/>
    <col min="15137" max="15139" width="5.42578125" style="82" customWidth="1"/>
    <col min="15140" max="15140" width="1.42578125" style="82" customWidth="1"/>
    <col min="15141" max="15141" width="4" style="82" customWidth="1"/>
    <col min="15142" max="15142" width="2.7109375" style="82" customWidth="1"/>
    <col min="15143" max="15360" width="11.42578125" style="82"/>
    <col min="15361" max="15361" width="2.140625" style="82" customWidth="1"/>
    <col min="15362" max="15362" width="3.28515625" style="82" customWidth="1"/>
    <col min="15363" max="15363" width="8.85546875" style="82" customWidth="1"/>
    <col min="15364" max="15364" width="37.7109375" style="82" customWidth="1"/>
    <col min="15365" max="15365" width="10.42578125" style="82" customWidth="1"/>
    <col min="15366" max="15366" width="11" style="82" customWidth="1"/>
    <col min="15367" max="15370" width="4.7109375" style="82" customWidth="1"/>
    <col min="15371" max="15371" width="4.28515625" style="82" customWidth="1"/>
    <col min="15372" max="15372" width="3.7109375" style="82" customWidth="1"/>
    <col min="15373" max="15375" width="4.42578125" style="82" customWidth="1"/>
    <col min="15376" max="15376" width="8.42578125" style="82" customWidth="1"/>
    <col min="15377" max="15377" width="7.7109375" style="82" customWidth="1"/>
    <col min="15378" max="15378" width="20.7109375" style="82" customWidth="1"/>
    <col min="15379" max="15379" width="8.42578125" style="82" customWidth="1"/>
    <col min="15380" max="15380" width="7.7109375" style="82" customWidth="1"/>
    <col min="15381" max="15381" width="15.85546875" style="82" customWidth="1"/>
    <col min="15382" max="15382" width="1.28515625" style="82" customWidth="1"/>
    <col min="15383" max="15383" width="5" style="82" customWidth="1"/>
    <col min="15384" max="15386" width="3.7109375" style="82" customWidth="1"/>
    <col min="15387" max="15387" width="4.85546875" style="82" customWidth="1"/>
    <col min="15388" max="15390" width="4.7109375" style="82" customWidth="1"/>
    <col min="15391" max="15391" width="5" style="82" customWidth="1"/>
    <col min="15392" max="15392" width="0.85546875" style="82" customWidth="1"/>
    <col min="15393" max="15395" width="5.42578125" style="82" customWidth="1"/>
    <col min="15396" max="15396" width="1.42578125" style="82" customWidth="1"/>
    <col min="15397" max="15397" width="4" style="82" customWidth="1"/>
    <col min="15398" max="15398" width="2.7109375" style="82" customWidth="1"/>
    <col min="15399" max="15616" width="11.42578125" style="82"/>
    <col min="15617" max="15617" width="2.140625" style="82" customWidth="1"/>
    <col min="15618" max="15618" width="3.28515625" style="82" customWidth="1"/>
    <col min="15619" max="15619" width="8.85546875" style="82" customWidth="1"/>
    <col min="15620" max="15620" width="37.7109375" style="82" customWidth="1"/>
    <col min="15621" max="15621" width="10.42578125" style="82" customWidth="1"/>
    <col min="15622" max="15622" width="11" style="82" customWidth="1"/>
    <col min="15623" max="15626" width="4.7109375" style="82" customWidth="1"/>
    <col min="15627" max="15627" width="4.28515625" style="82" customWidth="1"/>
    <col min="15628" max="15628" width="3.7109375" style="82" customWidth="1"/>
    <col min="15629" max="15631" width="4.42578125" style="82" customWidth="1"/>
    <col min="15632" max="15632" width="8.42578125" style="82" customWidth="1"/>
    <col min="15633" max="15633" width="7.7109375" style="82" customWidth="1"/>
    <col min="15634" max="15634" width="20.7109375" style="82" customWidth="1"/>
    <col min="15635" max="15635" width="8.42578125" style="82" customWidth="1"/>
    <col min="15636" max="15636" width="7.7109375" style="82" customWidth="1"/>
    <col min="15637" max="15637" width="15.85546875" style="82" customWidth="1"/>
    <col min="15638" max="15638" width="1.28515625" style="82" customWidth="1"/>
    <col min="15639" max="15639" width="5" style="82" customWidth="1"/>
    <col min="15640" max="15642" width="3.7109375" style="82" customWidth="1"/>
    <col min="15643" max="15643" width="4.85546875" style="82" customWidth="1"/>
    <col min="15644" max="15646" width="4.7109375" style="82" customWidth="1"/>
    <col min="15647" max="15647" width="5" style="82" customWidth="1"/>
    <col min="15648" max="15648" width="0.85546875" style="82" customWidth="1"/>
    <col min="15649" max="15651" width="5.42578125" style="82" customWidth="1"/>
    <col min="15652" max="15652" width="1.42578125" style="82" customWidth="1"/>
    <col min="15653" max="15653" width="4" style="82" customWidth="1"/>
    <col min="15654" max="15654" width="2.7109375" style="82" customWidth="1"/>
    <col min="15655" max="15872" width="11.42578125" style="82"/>
    <col min="15873" max="15873" width="2.140625" style="82" customWidth="1"/>
    <col min="15874" max="15874" width="3.28515625" style="82" customWidth="1"/>
    <col min="15875" max="15875" width="8.85546875" style="82" customWidth="1"/>
    <col min="15876" max="15876" width="37.7109375" style="82" customWidth="1"/>
    <col min="15877" max="15877" width="10.42578125" style="82" customWidth="1"/>
    <col min="15878" max="15878" width="11" style="82" customWidth="1"/>
    <col min="15879" max="15882" width="4.7109375" style="82" customWidth="1"/>
    <col min="15883" max="15883" width="4.28515625" style="82" customWidth="1"/>
    <col min="15884" max="15884" width="3.7109375" style="82" customWidth="1"/>
    <col min="15885" max="15887" width="4.42578125" style="82" customWidth="1"/>
    <col min="15888" max="15888" width="8.42578125" style="82" customWidth="1"/>
    <col min="15889" max="15889" width="7.7109375" style="82" customWidth="1"/>
    <col min="15890" max="15890" width="20.7109375" style="82" customWidth="1"/>
    <col min="15891" max="15891" width="8.42578125" style="82" customWidth="1"/>
    <col min="15892" max="15892" width="7.7109375" style="82" customWidth="1"/>
    <col min="15893" max="15893" width="15.85546875" style="82" customWidth="1"/>
    <col min="15894" max="15894" width="1.28515625" style="82" customWidth="1"/>
    <col min="15895" max="15895" width="5" style="82" customWidth="1"/>
    <col min="15896" max="15898" width="3.7109375" style="82" customWidth="1"/>
    <col min="15899" max="15899" width="4.85546875" style="82" customWidth="1"/>
    <col min="15900" max="15902" width="4.7109375" style="82" customWidth="1"/>
    <col min="15903" max="15903" width="5" style="82" customWidth="1"/>
    <col min="15904" max="15904" width="0.85546875" style="82" customWidth="1"/>
    <col min="15905" max="15907" width="5.42578125" style="82" customWidth="1"/>
    <col min="15908" max="15908" width="1.42578125" style="82" customWidth="1"/>
    <col min="15909" max="15909" width="4" style="82" customWidth="1"/>
    <col min="15910" max="15910" width="2.7109375" style="82" customWidth="1"/>
    <col min="15911" max="16128" width="11.42578125" style="82"/>
    <col min="16129" max="16129" width="2.140625" style="82" customWidth="1"/>
    <col min="16130" max="16130" width="3.28515625" style="82" customWidth="1"/>
    <col min="16131" max="16131" width="8.85546875" style="82" customWidth="1"/>
    <col min="16132" max="16132" width="37.7109375" style="82" customWidth="1"/>
    <col min="16133" max="16133" width="10.42578125" style="82" customWidth="1"/>
    <col min="16134" max="16134" width="11" style="82" customWidth="1"/>
    <col min="16135" max="16138" width="4.7109375" style="82" customWidth="1"/>
    <col min="16139" max="16139" width="4.28515625" style="82" customWidth="1"/>
    <col min="16140" max="16140" width="3.7109375" style="82" customWidth="1"/>
    <col min="16141" max="16143" width="4.42578125" style="82" customWidth="1"/>
    <col min="16144" max="16144" width="8.42578125" style="82" customWidth="1"/>
    <col min="16145" max="16145" width="7.7109375" style="82" customWidth="1"/>
    <col min="16146" max="16146" width="20.7109375" style="82" customWidth="1"/>
    <col min="16147" max="16147" width="8.42578125" style="82" customWidth="1"/>
    <col min="16148" max="16148" width="7.7109375" style="82" customWidth="1"/>
    <col min="16149" max="16149" width="15.85546875" style="82" customWidth="1"/>
    <col min="16150" max="16150" width="1.28515625" style="82" customWidth="1"/>
    <col min="16151" max="16151" width="5" style="82" customWidth="1"/>
    <col min="16152" max="16154" width="3.7109375" style="82" customWidth="1"/>
    <col min="16155" max="16155" width="4.85546875" style="82" customWidth="1"/>
    <col min="16156" max="16158" width="4.7109375" style="82" customWidth="1"/>
    <col min="16159" max="16159" width="5" style="82" customWidth="1"/>
    <col min="16160" max="16160" width="0.85546875" style="82" customWidth="1"/>
    <col min="16161" max="16163" width="5.42578125" style="82" customWidth="1"/>
    <col min="16164" max="16164" width="1.42578125" style="82" customWidth="1"/>
    <col min="16165" max="16165" width="4" style="82" customWidth="1"/>
    <col min="16166" max="16166" width="2.7109375" style="82" customWidth="1"/>
    <col min="16167" max="16384" width="11.42578125" style="82"/>
  </cols>
  <sheetData>
    <row r="1" spans="1:38" s="65" customFormat="1">
      <c r="A1" s="64" t="s">
        <v>0</v>
      </c>
      <c r="B1" s="64" t="s">
        <v>0</v>
      </c>
      <c r="C1" s="64" t="s">
        <v>0</v>
      </c>
      <c r="D1" s="64" t="s">
        <v>0</v>
      </c>
      <c r="E1" s="64" t="s">
        <v>0</v>
      </c>
      <c r="F1" s="64"/>
      <c r="G1" s="64" t="s">
        <v>0</v>
      </c>
      <c r="H1" s="64" t="s">
        <v>0</v>
      </c>
      <c r="I1" s="64" t="s">
        <v>0</v>
      </c>
      <c r="J1" s="64" t="s">
        <v>0</v>
      </c>
      <c r="K1" s="64" t="s">
        <v>0</v>
      </c>
      <c r="L1" s="64" t="s">
        <v>0</v>
      </c>
      <c r="M1" s="64" t="s">
        <v>0</v>
      </c>
      <c r="N1" s="64" t="s">
        <v>0</v>
      </c>
      <c r="O1" s="64" t="s">
        <v>0</v>
      </c>
      <c r="P1" s="64" t="s">
        <v>0</v>
      </c>
      <c r="Q1" s="64" t="s">
        <v>0</v>
      </c>
      <c r="R1" s="64" t="s">
        <v>0</v>
      </c>
      <c r="S1" s="64" t="s">
        <v>0</v>
      </c>
      <c r="T1" s="64" t="s">
        <v>0</v>
      </c>
      <c r="U1" s="64" t="s">
        <v>0</v>
      </c>
      <c r="V1" s="64"/>
      <c r="W1" s="64" t="s">
        <v>0</v>
      </c>
      <c r="X1" s="64" t="s">
        <v>0</v>
      </c>
      <c r="Y1" s="64" t="s">
        <v>0</v>
      </c>
      <c r="Z1" s="64" t="s">
        <v>0</v>
      </c>
      <c r="AA1" s="64" t="s">
        <v>0</v>
      </c>
      <c r="AB1" s="64" t="s">
        <v>0</v>
      </c>
      <c r="AC1" s="64" t="s">
        <v>0</v>
      </c>
      <c r="AD1" s="64" t="s">
        <v>0</v>
      </c>
      <c r="AE1" s="64" t="s">
        <v>0</v>
      </c>
      <c r="AF1" s="64" t="s">
        <v>0</v>
      </c>
      <c r="AG1" s="64" t="s">
        <v>0</v>
      </c>
      <c r="AH1" s="64" t="s">
        <v>0</v>
      </c>
      <c r="AI1" s="64" t="s">
        <v>0</v>
      </c>
      <c r="AJ1" s="64" t="s">
        <v>0</v>
      </c>
      <c r="AK1" s="64" t="s">
        <v>0</v>
      </c>
      <c r="AL1" s="64" t="s">
        <v>0</v>
      </c>
    </row>
    <row r="2" spans="1:38" s="77" customFormat="1" ht="15.75">
      <c r="A2" s="65" t="s">
        <v>0</v>
      </c>
      <c r="B2" s="66" t="s">
        <v>70</v>
      </c>
      <c r="C2" s="67"/>
      <c r="D2" s="67"/>
      <c r="E2" s="68"/>
      <c r="F2" s="68"/>
      <c r="G2" s="68"/>
      <c r="H2" s="68"/>
      <c r="I2" s="68"/>
      <c r="J2" s="68"/>
      <c r="K2" s="68"/>
      <c r="L2" s="68"/>
      <c r="M2" s="68"/>
      <c r="N2" s="68"/>
      <c r="O2" s="68"/>
      <c r="P2" s="68"/>
      <c r="Q2" s="68"/>
      <c r="R2" s="69"/>
      <c r="S2" s="70"/>
      <c r="T2" s="70"/>
      <c r="U2" s="71" t="s">
        <v>2</v>
      </c>
      <c r="V2" s="71"/>
      <c r="W2" s="69"/>
      <c r="X2" s="68"/>
      <c r="Y2" s="68"/>
      <c r="Z2" s="68"/>
      <c r="AA2" s="68"/>
      <c r="AB2" s="68"/>
      <c r="AC2" s="68"/>
      <c r="AD2" s="68"/>
      <c r="AE2" s="68"/>
      <c r="AF2" s="72"/>
      <c r="AG2" s="73" t="s">
        <v>3</v>
      </c>
      <c r="AH2" s="74"/>
      <c r="AI2" s="74"/>
      <c r="AJ2" s="75"/>
      <c r="AK2" s="64" t="s">
        <v>0</v>
      </c>
      <c r="AL2" s="76"/>
    </row>
    <row r="3" spans="1:38" ht="15.75">
      <c r="A3" s="65" t="s">
        <v>0</v>
      </c>
      <c r="B3" s="67"/>
      <c r="C3" s="67"/>
      <c r="D3" s="67"/>
      <c r="E3" s="78"/>
      <c r="F3" s="78"/>
      <c r="G3" s="69"/>
      <c r="H3" s="69"/>
      <c r="I3" s="69"/>
      <c r="J3" s="69"/>
      <c r="K3" s="69"/>
      <c r="L3" s="69"/>
      <c r="M3" s="69"/>
      <c r="N3" s="69"/>
      <c r="O3" s="69"/>
      <c r="P3" s="69"/>
      <c r="Q3" s="69"/>
      <c r="R3" s="69"/>
      <c r="S3" s="70"/>
      <c r="T3" s="70"/>
      <c r="U3" s="79" t="s">
        <v>71</v>
      </c>
      <c r="V3" s="79"/>
      <c r="W3" s="69"/>
      <c r="X3" s="69"/>
      <c r="Y3" s="69"/>
      <c r="Z3" s="69"/>
      <c r="AA3" s="69"/>
      <c r="AB3" s="69"/>
      <c r="AC3" s="69"/>
      <c r="AD3" s="69"/>
      <c r="AE3" s="69"/>
      <c r="AF3" s="72"/>
      <c r="AG3" s="80" t="s">
        <v>5</v>
      </c>
      <c r="AH3" s="81"/>
      <c r="AI3" s="81"/>
      <c r="AJ3" s="72"/>
      <c r="AK3" s="64" t="s">
        <v>0</v>
      </c>
      <c r="AL3" s="76"/>
    </row>
    <row r="4" spans="1:38" ht="15.75">
      <c r="A4" s="65" t="s">
        <v>0</v>
      </c>
      <c r="B4" s="83" t="s">
        <v>6</v>
      </c>
      <c r="C4" s="83"/>
      <c r="D4" s="83"/>
      <c r="E4" s="84"/>
      <c r="F4" s="84"/>
      <c r="G4" s="85" t="s">
        <v>7</v>
      </c>
      <c r="H4" s="86"/>
      <c r="I4" s="86"/>
      <c r="J4" s="87"/>
      <c r="K4" s="252" t="s">
        <v>8</v>
      </c>
      <c r="L4" s="252"/>
      <c r="M4" s="252"/>
      <c r="N4" s="252"/>
      <c r="O4" s="252"/>
      <c r="P4" s="252"/>
      <c r="Q4" s="252"/>
      <c r="R4" s="252"/>
      <c r="S4" s="252"/>
      <c r="T4" s="252"/>
      <c r="U4" s="252"/>
      <c r="V4" s="79"/>
      <c r="W4" s="88" t="s">
        <v>9</v>
      </c>
      <c r="X4" s="253" t="s">
        <v>10</v>
      </c>
      <c r="Y4" s="253"/>
      <c r="Z4" s="253"/>
      <c r="AA4" s="253"/>
      <c r="AB4" s="89"/>
      <c r="AC4" s="90" t="s">
        <v>11</v>
      </c>
      <c r="AD4" s="91"/>
      <c r="AE4" s="92"/>
      <c r="AF4" s="72"/>
      <c r="AG4" s="93" t="s">
        <v>12</v>
      </c>
      <c r="AH4" s="93" t="s">
        <v>13</v>
      </c>
      <c r="AI4" s="93" t="s">
        <v>14</v>
      </c>
      <c r="AJ4" s="75"/>
      <c r="AK4" s="64" t="s">
        <v>0</v>
      </c>
      <c r="AL4" s="76"/>
    </row>
    <row r="5" spans="1:38" ht="21" customHeight="1">
      <c r="A5" s="65" t="s">
        <v>0</v>
      </c>
      <c r="B5" s="83" t="s">
        <v>15</v>
      </c>
      <c r="C5" s="83"/>
      <c r="D5" s="83"/>
      <c r="E5" s="84"/>
      <c r="F5" s="84"/>
      <c r="G5" s="94" t="s">
        <v>16</v>
      </c>
      <c r="H5" s="95"/>
      <c r="I5" s="95"/>
      <c r="J5" s="96"/>
      <c r="K5" s="254" t="s">
        <v>17</v>
      </c>
      <c r="L5" s="254"/>
      <c r="M5" s="254" t="s">
        <v>18</v>
      </c>
      <c r="N5" s="254"/>
      <c r="O5" s="254"/>
      <c r="P5" s="255" t="s">
        <v>19</v>
      </c>
      <c r="Q5" s="255"/>
      <c r="R5" s="255"/>
      <c r="S5" s="256" t="s">
        <v>20</v>
      </c>
      <c r="T5" s="256"/>
      <c r="U5" s="256"/>
      <c r="V5" s="79"/>
      <c r="W5" s="97"/>
      <c r="X5" s="98"/>
      <c r="Y5" s="98"/>
      <c r="Z5" s="98"/>
      <c r="AA5" s="99"/>
      <c r="AB5" s="100"/>
      <c r="AC5" s="101"/>
      <c r="AD5" s="102"/>
      <c r="AE5" s="103"/>
      <c r="AF5" s="72"/>
      <c r="AG5" s="104"/>
      <c r="AH5" s="104"/>
      <c r="AI5" s="105"/>
      <c r="AJ5" s="72"/>
      <c r="AK5" s="64" t="s">
        <v>0</v>
      </c>
      <c r="AL5" s="76"/>
    </row>
    <row r="6" spans="1:38" s="130" customFormat="1" ht="22.5" customHeight="1">
      <c r="A6" s="65" t="s">
        <v>0</v>
      </c>
      <c r="B6" s="106" t="s">
        <v>21</v>
      </c>
      <c r="C6" s="107"/>
      <c r="D6" s="108"/>
      <c r="E6" s="109" t="s">
        <v>22</v>
      </c>
      <c r="F6" s="110" t="s">
        <v>23</v>
      </c>
      <c r="G6" s="111" t="s">
        <v>24</v>
      </c>
      <c r="H6" s="112" t="s">
        <v>25</v>
      </c>
      <c r="I6" s="112" t="s">
        <v>26</v>
      </c>
      <c r="J6" s="113" t="s">
        <v>27</v>
      </c>
      <c r="K6" s="114" t="s">
        <v>28</v>
      </c>
      <c r="L6" s="115" t="s">
        <v>29</v>
      </c>
      <c r="M6" s="116" t="s">
        <v>30</v>
      </c>
      <c r="N6" s="117" t="s">
        <v>31</v>
      </c>
      <c r="O6" s="118" t="s">
        <v>32</v>
      </c>
      <c r="P6" s="119" t="s">
        <v>33</v>
      </c>
      <c r="Q6" s="119" t="s">
        <v>34</v>
      </c>
      <c r="R6" s="119" t="s">
        <v>35</v>
      </c>
      <c r="S6" s="120" t="s">
        <v>33</v>
      </c>
      <c r="T6" s="119" t="s">
        <v>34</v>
      </c>
      <c r="U6" s="121" t="s">
        <v>35</v>
      </c>
      <c r="V6" s="79"/>
      <c r="W6" s="122"/>
      <c r="X6" s="123" t="s">
        <v>24</v>
      </c>
      <c r="Y6" s="123" t="s">
        <v>25</v>
      </c>
      <c r="Z6" s="123" t="s">
        <v>26</v>
      </c>
      <c r="AA6" s="124" t="s">
        <v>27</v>
      </c>
      <c r="AB6" s="125">
        <v>250</v>
      </c>
      <c r="AC6" s="126">
        <v>45</v>
      </c>
      <c r="AD6" s="127">
        <v>24</v>
      </c>
      <c r="AE6" s="128" t="s">
        <v>27</v>
      </c>
      <c r="AF6" s="72"/>
      <c r="AG6" s="257" t="s">
        <v>36</v>
      </c>
      <c r="AH6" s="257"/>
      <c r="AI6" s="257"/>
      <c r="AJ6" s="75"/>
      <c r="AK6" s="64" t="s">
        <v>0</v>
      </c>
      <c r="AL6" s="76"/>
    </row>
    <row r="7" spans="1:38" s="141" customFormat="1" ht="18" customHeight="1">
      <c r="A7" s="65" t="s">
        <v>0</v>
      </c>
      <c r="B7" s="131"/>
      <c r="C7" s="132"/>
      <c r="D7" s="132"/>
      <c r="E7" s="132"/>
      <c r="F7" s="132"/>
      <c r="G7" s="133"/>
      <c r="H7" s="133"/>
      <c r="I7" s="133"/>
      <c r="J7" s="133"/>
      <c r="K7" s="134"/>
      <c r="L7" s="134"/>
      <c r="M7" s="134"/>
      <c r="N7" s="134"/>
      <c r="O7" s="134"/>
      <c r="P7" s="135"/>
      <c r="Q7" s="135"/>
      <c r="R7" s="136"/>
      <c r="S7" s="135"/>
      <c r="T7" s="135"/>
      <c r="U7" s="137"/>
      <c r="V7" s="79"/>
      <c r="W7" s="138"/>
      <c r="X7" s="139"/>
      <c r="Y7" s="139"/>
      <c r="Z7" s="139"/>
      <c r="AA7" s="139"/>
      <c r="AB7" s="139"/>
      <c r="AC7" s="139"/>
      <c r="AD7" s="139"/>
      <c r="AE7" s="140"/>
      <c r="AG7" s="257"/>
      <c r="AH7" s="257"/>
      <c r="AI7" s="257"/>
      <c r="AK7" s="64" t="s">
        <v>0</v>
      </c>
      <c r="AL7" s="76"/>
    </row>
    <row r="8" spans="1:38" s="141" customFormat="1" ht="18" customHeight="1">
      <c r="A8" s="65"/>
      <c r="B8" s="261" t="s">
        <v>37</v>
      </c>
      <c r="C8" s="262"/>
      <c r="D8" s="262"/>
      <c r="E8" s="178"/>
      <c r="F8" s="178"/>
      <c r="G8" s="179"/>
      <c r="H8" s="179"/>
      <c r="I8" s="179"/>
      <c r="J8" s="179"/>
      <c r="K8" s="180"/>
      <c r="L8" s="180"/>
      <c r="M8" s="180"/>
      <c r="N8" s="180"/>
      <c r="O8" s="180"/>
      <c r="P8" s="181"/>
      <c r="Q8" s="181"/>
      <c r="R8" s="180"/>
      <c r="S8" s="181"/>
      <c r="T8" s="181"/>
      <c r="U8" s="182"/>
      <c r="V8" s="183"/>
      <c r="W8" s="184"/>
      <c r="X8" s="185"/>
      <c r="Y8" s="185"/>
      <c r="Z8" s="185"/>
      <c r="AA8" s="185"/>
      <c r="AB8" s="185"/>
      <c r="AC8" s="185"/>
      <c r="AD8" s="185"/>
      <c r="AE8" s="186"/>
      <c r="AG8" s="257"/>
      <c r="AH8" s="257"/>
      <c r="AI8" s="257"/>
      <c r="AK8" s="64"/>
      <c r="AL8" s="76"/>
    </row>
    <row r="9" spans="1:38" s="141" customFormat="1" ht="30" customHeight="1">
      <c r="A9" s="65"/>
      <c r="B9" s="194"/>
      <c r="C9" s="195"/>
      <c r="D9" s="195" t="s">
        <v>72</v>
      </c>
      <c r="E9" s="196"/>
      <c r="F9" s="196" t="s">
        <v>39</v>
      </c>
      <c r="G9" s="197">
        <v>39</v>
      </c>
      <c r="H9" s="198">
        <v>15</v>
      </c>
      <c r="I9" s="198"/>
      <c r="J9" s="199"/>
      <c r="K9" s="200">
        <v>3</v>
      </c>
      <c r="L9" s="201"/>
      <c r="M9" s="202">
        <v>6</v>
      </c>
      <c r="N9" s="203">
        <v>6</v>
      </c>
      <c r="O9" s="201"/>
      <c r="P9" s="204" t="s">
        <v>40</v>
      </c>
      <c r="Q9" s="205" t="s">
        <v>41</v>
      </c>
      <c r="R9" s="206" t="s">
        <v>42</v>
      </c>
      <c r="S9" s="204" t="s">
        <v>43</v>
      </c>
      <c r="T9" s="205" t="s">
        <v>41</v>
      </c>
      <c r="U9" s="207">
        <v>1</v>
      </c>
      <c r="V9" s="79"/>
      <c r="W9" s="142"/>
      <c r="X9" s="143">
        <v>2</v>
      </c>
      <c r="Y9" s="144">
        <v>9</v>
      </c>
      <c r="Z9" s="144">
        <f>ROUNDUP(SUM($AG$5:$AI$5)/$AD$6,0)</f>
        <v>0</v>
      </c>
      <c r="AA9" s="145"/>
      <c r="AB9" s="143">
        <f>G9*X9*1.5</f>
        <v>117</v>
      </c>
      <c r="AC9" s="144">
        <f>H9*Y9</f>
        <v>135</v>
      </c>
      <c r="AD9" s="144">
        <f>I9*Z9</f>
        <v>0</v>
      </c>
      <c r="AE9" s="145"/>
      <c r="AG9" s="257"/>
      <c r="AH9" s="257"/>
      <c r="AI9" s="257"/>
      <c r="AJ9" s="146"/>
      <c r="AK9" s="64" t="s">
        <v>0</v>
      </c>
      <c r="AL9" s="76"/>
    </row>
    <row r="10" spans="1:38" s="141" customFormat="1" ht="30" customHeight="1">
      <c r="A10" s="65"/>
      <c r="B10" s="194"/>
      <c r="C10" s="195"/>
      <c r="D10" s="195" t="s">
        <v>73</v>
      </c>
      <c r="E10" s="208"/>
      <c r="F10" s="208" t="s">
        <v>39</v>
      </c>
      <c r="G10" s="209">
        <v>39</v>
      </c>
      <c r="H10" s="210">
        <v>15</v>
      </c>
      <c r="I10" s="210"/>
      <c r="J10" s="211"/>
      <c r="K10" s="212">
        <v>3</v>
      </c>
      <c r="L10" s="213"/>
      <c r="M10" s="214">
        <v>6</v>
      </c>
      <c r="N10" s="215">
        <v>6</v>
      </c>
      <c r="O10" s="213"/>
      <c r="P10" s="204" t="s">
        <v>40</v>
      </c>
      <c r="Q10" s="216" t="s">
        <v>41</v>
      </c>
      <c r="R10" s="206" t="s">
        <v>42</v>
      </c>
      <c r="S10" s="204" t="s">
        <v>43</v>
      </c>
      <c r="T10" s="205" t="s">
        <v>41</v>
      </c>
      <c r="U10" s="207">
        <v>1</v>
      </c>
      <c r="V10" s="79"/>
      <c r="W10" s="147"/>
      <c r="X10" s="148"/>
      <c r="Y10" s="149"/>
      <c r="Z10" s="149"/>
      <c r="AA10" s="150"/>
      <c r="AB10" s="148"/>
      <c r="AC10" s="149"/>
      <c r="AD10" s="149"/>
      <c r="AE10" s="150"/>
      <c r="AG10" s="129"/>
      <c r="AH10" s="129"/>
      <c r="AI10" s="129"/>
      <c r="AJ10" s="146"/>
      <c r="AK10" s="64"/>
      <c r="AL10" s="76"/>
    </row>
    <row r="11" spans="1:38" s="141" customFormat="1" ht="30" customHeight="1">
      <c r="A11" s="65"/>
      <c r="B11" s="194"/>
      <c r="C11" s="195"/>
      <c r="D11" s="195" t="s">
        <v>74</v>
      </c>
      <c r="E11" s="208"/>
      <c r="F11" s="208" t="s">
        <v>39</v>
      </c>
      <c r="G11" s="209">
        <v>33</v>
      </c>
      <c r="H11" s="210"/>
      <c r="I11" s="210"/>
      <c r="J11" s="211"/>
      <c r="K11" s="212">
        <v>3</v>
      </c>
      <c r="L11" s="213"/>
      <c r="M11" s="214">
        <v>3</v>
      </c>
      <c r="N11" s="215">
        <v>3</v>
      </c>
      <c r="O11" s="213"/>
      <c r="P11" s="204" t="s">
        <v>43</v>
      </c>
      <c r="Q11" s="216" t="s">
        <v>41</v>
      </c>
      <c r="R11" s="217" t="s">
        <v>43</v>
      </c>
      <c r="S11" s="204" t="s">
        <v>43</v>
      </c>
      <c r="T11" s="205" t="s">
        <v>41</v>
      </c>
      <c r="U11" s="207">
        <v>1</v>
      </c>
      <c r="V11" s="79"/>
      <c r="W11" s="147"/>
      <c r="X11" s="148"/>
      <c r="Y11" s="149"/>
      <c r="Z11" s="149"/>
      <c r="AA11" s="150"/>
      <c r="AB11" s="148"/>
      <c r="AC11" s="149"/>
      <c r="AD11" s="149"/>
      <c r="AE11" s="150"/>
      <c r="AG11" s="129"/>
      <c r="AH11" s="129"/>
      <c r="AI11" s="129"/>
      <c r="AJ11" s="146"/>
      <c r="AK11" s="64"/>
      <c r="AL11" s="76"/>
    </row>
    <row r="12" spans="1:38" s="141" customFormat="1" ht="18" customHeight="1">
      <c r="A12" s="65"/>
      <c r="B12" s="263" t="s">
        <v>46</v>
      </c>
      <c r="C12" s="264"/>
      <c r="D12" s="264"/>
      <c r="E12" s="218"/>
      <c r="F12" s="218"/>
      <c r="G12" s="219"/>
      <c r="H12" s="219"/>
      <c r="I12" s="219"/>
      <c r="J12" s="219"/>
      <c r="K12" s="220"/>
      <c r="L12" s="220"/>
      <c r="M12" s="220"/>
      <c r="N12" s="220"/>
      <c r="O12" s="220"/>
      <c r="P12" s="221"/>
      <c r="Q12" s="221"/>
      <c r="R12" s="220"/>
      <c r="S12" s="221"/>
      <c r="T12" s="221"/>
      <c r="U12" s="222"/>
      <c r="V12" s="183"/>
      <c r="W12" s="184"/>
      <c r="X12" s="185"/>
      <c r="Y12" s="185"/>
      <c r="Z12" s="185"/>
      <c r="AA12" s="185"/>
      <c r="AB12" s="185"/>
      <c r="AC12" s="185"/>
      <c r="AD12" s="185"/>
      <c r="AE12" s="186"/>
      <c r="AG12" s="129"/>
      <c r="AH12" s="129"/>
      <c r="AI12" s="129"/>
      <c r="AK12" s="64"/>
      <c r="AL12" s="76"/>
    </row>
    <row r="13" spans="1:38" s="141" customFormat="1" ht="30" customHeight="1">
      <c r="A13" s="65"/>
      <c r="B13" s="194"/>
      <c r="C13" s="195" t="s">
        <v>47</v>
      </c>
      <c r="D13" s="195" t="s">
        <v>75</v>
      </c>
      <c r="E13" s="208"/>
      <c r="F13" s="208"/>
      <c r="G13" s="209">
        <v>36</v>
      </c>
      <c r="H13" s="210"/>
      <c r="I13" s="210"/>
      <c r="J13" s="211"/>
      <c r="K13" s="209">
        <v>4</v>
      </c>
      <c r="L13" s="223"/>
      <c r="M13" s="224">
        <v>5</v>
      </c>
      <c r="N13" s="225">
        <v>5</v>
      </c>
      <c r="O13" s="223"/>
      <c r="P13" s="204" t="s">
        <v>40</v>
      </c>
      <c r="Q13" s="226" t="s">
        <v>41</v>
      </c>
      <c r="R13" s="206" t="s">
        <v>42</v>
      </c>
      <c r="S13" s="204" t="s">
        <v>43</v>
      </c>
      <c r="T13" s="205" t="s">
        <v>41</v>
      </c>
      <c r="U13" s="207">
        <v>1</v>
      </c>
      <c r="V13" s="79"/>
      <c r="W13" s="147"/>
      <c r="X13" s="148"/>
      <c r="Y13" s="149"/>
      <c r="Z13" s="149"/>
      <c r="AA13" s="150"/>
      <c r="AB13" s="148"/>
      <c r="AC13" s="149"/>
      <c r="AD13" s="149"/>
      <c r="AE13" s="150"/>
      <c r="AG13" s="151"/>
      <c r="AK13" s="64"/>
      <c r="AL13" s="76"/>
    </row>
    <row r="14" spans="1:38" s="141" customFormat="1" ht="30" customHeight="1">
      <c r="A14" s="65"/>
      <c r="B14" s="194"/>
      <c r="C14" s="195" t="s">
        <v>76</v>
      </c>
      <c r="D14" s="195" t="s">
        <v>77</v>
      </c>
      <c r="E14" s="208"/>
      <c r="F14" s="208" t="s">
        <v>39</v>
      </c>
      <c r="G14" s="209">
        <v>27</v>
      </c>
      <c r="H14" s="210"/>
      <c r="I14" s="210"/>
      <c r="J14" s="211"/>
      <c r="K14" s="209">
        <v>4</v>
      </c>
      <c r="L14" s="223"/>
      <c r="M14" s="224">
        <v>5</v>
      </c>
      <c r="N14" s="225">
        <v>5</v>
      </c>
      <c r="O14" s="223"/>
      <c r="P14" s="204" t="s">
        <v>40</v>
      </c>
      <c r="Q14" s="226" t="s">
        <v>41</v>
      </c>
      <c r="R14" s="227">
        <v>1</v>
      </c>
      <c r="S14" s="204" t="s">
        <v>43</v>
      </c>
      <c r="T14" s="205" t="s">
        <v>41</v>
      </c>
      <c r="U14" s="207">
        <v>1</v>
      </c>
      <c r="V14" s="79"/>
      <c r="W14" s="147"/>
      <c r="X14" s="148"/>
      <c r="Y14" s="149"/>
      <c r="Z14" s="149"/>
      <c r="AA14" s="150"/>
      <c r="AB14" s="148"/>
      <c r="AC14" s="149"/>
      <c r="AD14" s="149"/>
      <c r="AE14" s="150"/>
      <c r="AG14" s="151"/>
      <c r="AK14" s="64"/>
      <c r="AL14" s="76"/>
    </row>
    <row r="15" spans="1:38" s="141" customFormat="1" ht="30" customHeight="1">
      <c r="A15" s="65"/>
      <c r="B15" s="194"/>
      <c r="C15" s="195" t="s">
        <v>78</v>
      </c>
      <c r="D15" s="195" t="s">
        <v>79</v>
      </c>
      <c r="E15" s="208"/>
      <c r="F15" s="208"/>
      <c r="G15" s="209">
        <v>33</v>
      </c>
      <c r="H15" s="245">
        <v>16.5</v>
      </c>
      <c r="I15" s="210"/>
      <c r="J15" s="211"/>
      <c r="K15" s="209">
        <v>4</v>
      </c>
      <c r="L15" s="223"/>
      <c r="M15" s="224">
        <v>5</v>
      </c>
      <c r="N15" s="225">
        <v>5</v>
      </c>
      <c r="O15" s="223"/>
      <c r="P15" s="228" t="s">
        <v>43</v>
      </c>
      <c r="Q15" s="226" t="s">
        <v>41</v>
      </c>
      <c r="R15" s="217" t="s">
        <v>80</v>
      </c>
      <c r="S15" s="204" t="s">
        <v>43</v>
      </c>
      <c r="T15" s="205" t="s">
        <v>41</v>
      </c>
      <c r="U15" s="207">
        <v>1</v>
      </c>
      <c r="V15" s="79"/>
      <c r="W15" s="147"/>
      <c r="X15" s="148"/>
      <c r="Y15" s="149"/>
      <c r="Z15" s="149"/>
      <c r="AA15" s="150"/>
      <c r="AB15" s="148"/>
      <c r="AC15" s="149"/>
      <c r="AD15" s="149"/>
      <c r="AE15" s="150"/>
      <c r="AG15" s="151"/>
      <c r="AK15" s="64"/>
      <c r="AL15" s="76"/>
    </row>
    <row r="16" spans="1:38" s="141" customFormat="1" ht="18" customHeight="1">
      <c r="A16" s="65"/>
      <c r="B16" s="263" t="s">
        <v>53</v>
      </c>
      <c r="C16" s="264"/>
      <c r="D16" s="264"/>
      <c r="E16" s="218"/>
      <c r="F16" s="218"/>
      <c r="G16" s="219"/>
      <c r="H16" s="219"/>
      <c r="I16" s="219"/>
      <c r="J16" s="219"/>
      <c r="K16" s="220"/>
      <c r="L16" s="220"/>
      <c r="M16" s="220"/>
      <c r="N16" s="220"/>
      <c r="O16" s="220"/>
      <c r="P16" s="221"/>
      <c r="Q16" s="221"/>
      <c r="R16" s="220"/>
      <c r="S16" s="221"/>
      <c r="T16" s="221"/>
      <c r="U16" s="222"/>
      <c r="V16" s="183"/>
      <c r="W16" s="184"/>
      <c r="X16" s="185"/>
      <c r="Y16" s="185"/>
      <c r="Z16" s="185"/>
      <c r="AA16" s="185"/>
      <c r="AB16" s="185"/>
      <c r="AC16" s="185"/>
      <c r="AD16" s="185"/>
      <c r="AE16" s="186"/>
      <c r="AG16" s="151" t="s">
        <v>54</v>
      </c>
      <c r="AK16" s="64"/>
      <c r="AL16" s="76"/>
    </row>
    <row r="17" spans="1:38" s="141" customFormat="1" ht="30" customHeight="1">
      <c r="A17" s="65"/>
      <c r="B17" s="258"/>
      <c r="C17" s="195" t="s">
        <v>81</v>
      </c>
      <c r="D17" s="195" t="s">
        <v>56</v>
      </c>
      <c r="E17" s="208"/>
      <c r="F17" s="208"/>
      <c r="G17" s="209"/>
      <c r="H17" s="210">
        <v>18</v>
      </c>
      <c r="I17" s="210"/>
      <c r="J17" s="211"/>
      <c r="K17" s="209" t="s">
        <v>82</v>
      </c>
      <c r="L17" s="223"/>
      <c r="M17" s="229">
        <v>3</v>
      </c>
      <c r="N17" s="230">
        <v>3</v>
      </c>
      <c r="O17" s="223"/>
      <c r="P17" s="228" t="s">
        <v>40</v>
      </c>
      <c r="Q17" s="226" t="s">
        <v>58</v>
      </c>
      <c r="R17" s="206" t="s">
        <v>42</v>
      </c>
      <c r="S17" s="204" t="s">
        <v>43</v>
      </c>
      <c r="T17" s="205" t="s">
        <v>41</v>
      </c>
      <c r="U17" s="231">
        <v>1</v>
      </c>
      <c r="V17" s="79"/>
      <c r="W17" s="147"/>
      <c r="X17" s="148"/>
      <c r="Y17" s="149"/>
      <c r="Z17" s="149"/>
      <c r="AA17" s="150"/>
      <c r="AB17" s="148"/>
      <c r="AC17" s="149"/>
      <c r="AD17" s="149"/>
      <c r="AE17" s="150"/>
      <c r="AG17" s="151"/>
      <c r="AK17" s="64"/>
      <c r="AL17" s="76"/>
    </row>
    <row r="18" spans="1:38" s="141" customFormat="1" ht="30" customHeight="1">
      <c r="A18" s="65"/>
      <c r="B18" s="258"/>
      <c r="C18" s="195"/>
      <c r="D18" s="195" t="s">
        <v>83</v>
      </c>
      <c r="E18" s="208"/>
      <c r="F18" s="208"/>
      <c r="G18" s="209">
        <v>18</v>
      </c>
      <c r="H18" s="210"/>
      <c r="I18" s="210"/>
      <c r="J18" s="211"/>
      <c r="K18" s="209" t="s">
        <v>82</v>
      </c>
      <c r="L18" s="223"/>
      <c r="M18" s="229">
        <v>3</v>
      </c>
      <c r="N18" s="230">
        <v>3</v>
      </c>
      <c r="O18" s="223"/>
      <c r="P18" s="228" t="s">
        <v>43</v>
      </c>
      <c r="Q18" s="226" t="s">
        <v>41</v>
      </c>
      <c r="R18" s="206" t="s">
        <v>43</v>
      </c>
      <c r="S18" s="204" t="s">
        <v>43</v>
      </c>
      <c r="T18" s="205" t="s">
        <v>41</v>
      </c>
      <c r="U18" s="231">
        <v>1</v>
      </c>
      <c r="V18" s="79"/>
      <c r="W18" s="147"/>
      <c r="X18" s="148"/>
      <c r="Y18" s="149"/>
      <c r="Z18" s="149"/>
      <c r="AA18" s="150"/>
      <c r="AB18" s="148"/>
      <c r="AC18" s="149"/>
      <c r="AD18" s="149"/>
      <c r="AE18" s="150"/>
      <c r="AG18" s="151"/>
      <c r="AK18" s="64"/>
      <c r="AL18" s="76"/>
    </row>
    <row r="19" spans="1:38" s="141" customFormat="1" ht="30" customHeight="1">
      <c r="A19" s="65"/>
      <c r="B19" s="258"/>
      <c r="C19" s="195"/>
      <c r="D19" s="195" t="s">
        <v>84</v>
      </c>
      <c r="E19" s="208"/>
      <c r="F19" s="208"/>
      <c r="G19" s="209">
        <v>6</v>
      </c>
      <c r="H19" s="210"/>
      <c r="I19" s="210"/>
      <c r="J19" s="211"/>
      <c r="K19" s="209" t="s">
        <v>82</v>
      </c>
      <c r="L19" s="223"/>
      <c r="M19" s="229">
        <v>2</v>
      </c>
      <c r="N19" s="230">
        <v>2</v>
      </c>
      <c r="O19" s="223"/>
      <c r="P19" s="228" t="s">
        <v>62</v>
      </c>
      <c r="Q19" s="226"/>
      <c r="R19" s="232" t="s">
        <v>62</v>
      </c>
      <c r="S19" s="259" t="s">
        <v>63</v>
      </c>
      <c r="T19" s="260"/>
      <c r="U19" s="260"/>
      <c r="V19" s="79"/>
      <c r="W19" s="147"/>
      <c r="X19" s="148"/>
      <c r="Y19" s="149"/>
      <c r="Z19" s="149"/>
      <c r="AA19" s="150"/>
      <c r="AB19" s="148"/>
      <c r="AC19" s="149"/>
      <c r="AD19" s="149"/>
      <c r="AE19" s="150"/>
      <c r="AG19" s="151"/>
      <c r="AK19" s="64"/>
      <c r="AL19" s="76"/>
    </row>
    <row r="20" spans="1:38" s="141" customFormat="1" ht="30" customHeight="1">
      <c r="A20" s="65"/>
      <c r="B20" s="258"/>
      <c r="C20" s="195"/>
      <c r="D20" s="195" t="s">
        <v>85</v>
      </c>
      <c r="E20" s="208"/>
      <c r="F20" s="208"/>
      <c r="G20" s="209">
        <v>9</v>
      </c>
      <c r="H20" s="210"/>
      <c r="I20" s="210"/>
      <c r="J20" s="211"/>
      <c r="K20" s="209" t="s">
        <v>82</v>
      </c>
      <c r="L20" s="223"/>
      <c r="M20" s="229">
        <v>2</v>
      </c>
      <c r="N20" s="230">
        <v>2</v>
      </c>
      <c r="O20" s="223"/>
      <c r="P20" s="228" t="s">
        <v>62</v>
      </c>
      <c r="Q20" s="226"/>
      <c r="R20" s="232" t="s">
        <v>62</v>
      </c>
      <c r="S20" s="259" t="s">
        <v>63</v>
      </c>
      <c r="T20" s="260"/>
      <c r="U20" s="260"/>
      <c r="V20" s="79"/>
      <c r="W20" s="147"/>
      <c r="X20" s="148"/>
      <c r="Y20" s="149"/>
      <c r="Z20" s="149"/>
      <c r="AA20" s="150"/>
      <c r="AB20" s="148"/>
      <c r="AC20" s="149"/>
      <c r="AD20" s="149"/>
      <c r="AE20" s="150"/>
      <c r="AG20" s="151"/>
      <c r="AK20" s="64"/>
      <c r="AL20" s="76"/>
    </row>
    <row r="21" spans="1:38" s="160" customFormat="1">
      <c r="A21" s="65"/>
      <c r="B21" s="233"/>
      <c r="C21" s="233"/>
      <c r="D21" s="233"/>
      <c r="E21" s="234" t="s">
        <v>65</v>
      </c>
      <c r="F21" s="235">
        <f>SUM(G21:J21)</f>
        <v>304.5</v>
      </c>
      <c r="G21" s="236">
        <f>SUM(G9:G20)</f>
        <v>240</v>
      </c>
      <c r="H21" s="236">
        <f>SUM(H9:H20)</f>
        <v>64.5</v>
      </c>
      <c r="I21" s="236">
        <f>SUM(I9:I20)</f>
        <v>0</v>
      </c>
      <c r="J21" s="236">
        <f>SUM(J9:J20)</f>
        <v>0</v>
      </c>
      <c r="K21" s="237"/>
      <c r="L21" s="237"/>
      <c r="M21" s="237">
        <f>SUM(M9:M20)</f>
        <v>40</v>
      </c>
      <c r="N21" s="237">
        <f>SUM(N9:N20)</f>
        <v>40</v>
      </c>
      <c r="O21" s="238"/>
      <c r="P21" s="239"/>
      <c r="Q21" s="239"/>
      <c r="R21" s="239"/>
      <c r="S21" s="239"/>
      <c r="T21" s="239"/>
      <c r="U21" s="239"/>
      <c r="V21" s="156"/>
      <c r="W21" s="157"/>
      <c r="X21" s="157"/>
      <c r="Y21" s="157"/>
      <c r="Z21" s="157"/>
      <c r="AA21" s="158" t="s">
        <v>66</v>
      </c>
      <c r="AB21" s="159">
        <f>SUM(AB9:AD20)</f>
        <v>252</v>
      </c>
      <c r="AD21" s="161" t="s">
        <v>67</v>
      </c>
      <c r="AE21" s="162">
        <f>SUM(AE9:AE20)</f>
        <v>0</v>
      </c>
      <c r="AG21" s="163"/>
      <c r="AH21" s="163"/>
      <c r="AI21" s="75"/>
      <c r="AJ21" s="146"/>
      <c r="AK21" s="164" t="s">
        <v>0</v>
      </c>
      <c r="AL21" s="165"/>
    </row>
    <row r="22" spans="1:38" s="141" customFormat="1" ht="18.75">
      <c r="A22" s="152" t="s">
        <v>0</v>
      </c>
      <c r="B22" s="240"/>
      <c r="C22" s="241"/>
      <c r="D22" s="240"/>
      <c r="E22" s="234"/>
      <c r="F22" s="242" t="s">
        <v>68</v>
      </c>
      <c r="G22" s="236"/>
      <c r="H22" s="236"/>
      <c r="I22" s="236"/>
      <c r="J22" s="236"/>
      <c r="K22" s="237"/>
      <c r="L22" s="237"/>
      <c r="M22" s="237"/>
      <c r="N22" s="237"/>
      <c r="O22" s="237"/>
      <c r="P22" s="243" t="s">
        <v>69</v>
      </c>
      <c r="Q22" s="244"/>
      <c r="R22" s="244"/>
      <c r="S22" s="244"/>
      <c r="T22" s="244"/>
      <c r="U22" s="244"/>
      <c r="V22" s="168"/>
      <c r="W22" s="154"/>
      <c r="X22" s="154"/>
      <c r="Y22" s="154"/>
      <c r="Z22" s="154"/>
      <c r="AA22" s="154"/>
      <c r="AB22" s="153"/>
      <c r="AC22" s="154"/>
      <c r="AD22" s="155"/>
      <c r="AE22" s="154"/>
      <c r="AF22" s="154"/>
      <c r="AG22" s="154"/>
      <c r="AH22" s="154"/>
      <c r="AI22" s="154"/>
      <c r="AJ22" s="169"/>
      <c r="AK22" s="64" t="s">
        <v>0</v>
      </c>
      <c r="AL22" s="76"/>
    </row>
    <row r="23" spans="1:38" s="141" customFormat="1">
      <c r="A23" s="65"/>
      <c r="B23" s="166"/>
      <c r="C23" s="166"/>
      <c r="D23" s="166"/>
      <c r="E23" s="153"/>
      <c r="F23" s="153"/>
      <c r="G23" s="154"/>
      <c r="H23" s="154"/>
      <c r="I23" s="154"/>
      <c r="J23" s="154"/>
      <c r="K23" s="155"/>
      <c r="L23" s="155"/>
      <c r="M23" s="155"/>
      <c r="N23" s="155"/>
      <c r="O23" s="155"/>
      <c r="P23" s="167"/>
      <c r="Q23" s="167"/>
      <c r="R23" s="167"/>
      <c r="S23" s="167"/>
      <c r="T23" s="167"/>
      <c r="U23" s="167"/>
      <c r="V23" s="168"/>
      <c r="W23" s="154"/>
      <c r="X23" s="154"/>
      <c r="Y23" s="154"/>
      <c r="Z23" s="154"/>
      <c r="AA23" s="154"/>
      <c r="AB23" s="153"/>
      <c r="AC23" s="154"/>
      <c r="AD23" s="155"/>
      <c r="AE23" s="154"/>
      <c r="AF23" s="154"/>
      <c r="AG23" s="154"/>
      <c r="AH23" s="154"/>
      <c r="AI23" s="154"/>
      <c r="AJ23" s="169"/>
      <c r="AK23" s="64" t="s">
        <v>0</v>
      </c>
      <c r="AL23" s="76"/>
    </row>
    <row r="24" spans="1:38">
      <c r="A24" s="65"/>
      <c r="B24" s="82"/>
      <c r="C24" s="82"/>
      <c r="D24" s="82"/>
      <c r="E24" s="82"/>
      <c r="F24" s="82"/>
      <c r="G24" s="170"/>
      <c r="H24" s="170"/>
      <c r="I24" s="170"/>
      <c r="J24" s="170"/>
      <c r="K24" s="82"/>
      <c r="L24" s="82"/>
      <c r="M24" s="82"/>
      <c r="N24" s="82"/>
      <c r="O24" s="82"/>
      <c r="P24" s="82"/>
      <c r="Q24" s="82"/>
      <c r="R24" s="130"/>
      <c r="S24" s="82"/>
      <c r="T24" s="82"/>
      <c r="U24" s="82"/>
      <c r="V24" s="82"/>
      <c r="W24" s="130"/>
      <c r="X24" s="2"/>
      <c r="Y24" s="2"/>
      <c r="Z24" s="2"/>
      <c r="AA24" s="2"/>
      <c r="AB24" s="170"/>
      <c r="AC24" s="170"/>
      <c r="AD24" s="170"/>
      <c r="AE24" s="170"/>
      <c r="AG24" s="82"/>
      <c r="AH24" s="82"/>
      <c r="AI24" s="82"/>
      <c r="AJ24" s="171"/>
      <c r="AK24" s="82"/>
    </row>
    <row r="25" spans="1:38">
      <c r="B25" s="82"/>
      <c r="C25" s="82"/>
      <c r="D25" s="82"/>
      <c r="E25" s="82"/>
      <c r="F25" s="82"/>
      <c r="G25" s="170"/>
      <c r="H25" s="170"/>
      <c r="I25" s="170"/>
      <c r="J25" s="170"/>
      <c r="K25" s="82"/>
      <c r="L25" s="82"/>
      <c r="M25" s="82"/>
      <c r="N25" s="82"/>
      <c r="O25" s="82"/>
      <c r="P25" s="82"/>
      <c r="Q25" s="82"/>
      <c r="R25" s="130"/>
      <c r="S25" s="82"/>
      <c r="T25" s="82"/>
      <c r="U25" s="82"/>
      <c r="V25" s="82"/>
      <c r="W25" s="130"/>
      <c r="X25" s="2"/>
      <c r="Y25" s="2"/>
      <c r="Z25" s="2"/>
      <c r="AA25" s="2"/>
      <c r="AB25" s="170"/>
      <c r="AC25" s="170"/>
      <c r="AD25" s="170"/>
      <c r="AE25" s="170"/>
      <c r="AG25" s="82"/>
      <c r="AH25" s="82"/>
      <c r="AI25" s="82"/>
      <c r="AJ25" s="171"/>
      <c r="AK25" s="82"/>
    </row>
    <row r="26" spans="1:38">
      <c r="B26" s="82"/>
      <c r="C26" s="82"/>
      <c r="D26" s="82"/>
      <c r="E26" s="82"/>
      <c r="F26" s="82"/>
      <c r="G26" s="170"/>
      <c r="H26" s="170"/>
      <c r="I26" s="170"/>
      <c r="J26" s="170"/>
      <c r="K26" s="82"/>
      <c r="L26" s="82"/>
      <c r="M26" s="82"/>
      <c r="N26" s="82"/>
      <c r="O26" s="82"/>
      <c r="P26" s="82"/>
      <c r="Q26" s="82"/>
      <c r="R26" s="130"/>
      <c r="S26" s="82"/>
      <c r="T26" s="82"/>
      <c r="U26" s="82"/>
      <c r="V26" s="82"/>
      <c r="W26" s="130"/>
      <c r="X26" s="2"/>
      <c r="Y26" s="2"/>
      <c r="Z26" s="2"/>
      <c r="AA26" s="2"/>
      <c r="AB26" s="170"/>
      <c r="AC26" s="170"/>
      <c r="AD26" s="170"/>
      <c r="AE26" s="170"/>
      <c r="AG26" s="82"/>
      <c r="AH26" s="82"/>
      <c r="AI26" s="82"/>
      <c r="AJ26" s="171"/>
      <c r="AK26" s="82"/>
    </row>
    <row r="27" spans="1:38">
      <c r="B27" s="82"/>
      <c r="C27" s="82"/>
      <c r="D27" s="82"/>
      <c r="E27" s="82"/>
      <c r="F27" s="82"/>
      <c r="G27" s="170"/>
      <c r="H27" s="170"/>
      <c r="I27" s="170"/>
      <c r="J27" s="170"/>
      <c r="K27" s="82"/>
      <c r="L27" s="82"/>
      <c r="M27" s="82"/>
      <c r="N27" s="82"/>
      <c r="O27" s="82"/>
      <c r="P27" s="82"/>
      <c r="Q27" s="82"/>
      <c r="R27" s="130"/>
      <c r="S27" s="82"/>
      <c r="T27" s="82"/>
      <c r="U27" s="82"/>
      <c r="V27" s="82"/>
      <c r="W27" s="130"/>
      <c r="X27" s="2"/>
      <c r="Y27" s="2"/>
      <c r="Z27" s="2"/>
      <c r="AA27" s="2"/>
      <c r="AB27" s="170"/>
      <c r="AC27" s="170"/>
      <c r="AD27" s="170"/>
      <c r="AE27" s="170"/>
      <c r="AG27" s="82"/>
      <c r="AH27" s="82"/>
      <c r="AI27" s="82"/>
      <c r="AJ27" s="171"/>
      <c r="AK27" s="82"/>
    </row>
    <row r="28" spans="1:38">
      <c r="B28" s="82"/>
      <c r="C28" s="82"/>
      <c r="D28" s="82"/>
      <c r="E28" s="82"/>
      <c r="F28" s="82"/>
      <c r="G28" s="170"/>
      <c r="H28" s="170"/>
      <c r="I28" s="170"/>
      <c r="J28" s="170"/>
      <c r="K28" s="82"/>
      <c r="L28" s="82"/>
      <c r="M28" s="82"/>
      <c r="N28" s="82"/>
      <c r="O28" s="82"/>
      <c r="P28" s="82"/>
      <c r="Q28" s="82"/>
      <c r="R28" s="130"/>
      <c r="S28" s="82"/>
      <c r="T28" s="82"/>
      <c r="U28" s="82"/>
      <c r="V28" s="82"/>
      <c r="W28" s="130"/>
      <c r="X28" s="2"/>
      <c r="Y28" s="2"/>
      <c r="Z28" s="2"/>
      <c r="AA28" s="2"/>
      <c r="AB28" s="170"/>
      <c r="AC28" s="170"/>
      <c r="AD28" s="170"/>
      <c r="AE28" s="170"/>
      <c r="AG28" s="82"/>
      <c r="AH28" s="82"/>
      <c r="AI28" s="82"/>
      <c r="AJ28" s="171"/>
      <c r="AK28" s="82"/>
    </row>
    <row r="29" spans="1:38">
      <c r="B29" s="82"/>
      <c r="C29" s="82"/>
      <c r="D29" s="82"/>
      <c r="E29" s="82"/>
      <c r="F29" s="82"/>
      <c r="G29" s="170"/>
      <c r="H29" s="170"/>
      <c r="I29" s="170"/>
      <c r="J29" s="170"/>
      <c r="K29" s="82"/>
      <c r="L29" s="82"/>
      <c r="M29" s="82"/>
      <c r="N29" s="82"/>
      <c r="O29" s="82"/>
      <c r="P29" s="82"/>
      <c r="Q29" s="82"/>
      <c r="R29" s="130"/>
      <c r="S29" s="82"/>
      <c r="T29" s="82"/>
      <c r="U29" s="82"/>
      <c r="V29" s="82"/>
      <c r="W29" s="130"/>
      <c r="X29" s="2"/>
      <c r="Y29" s="2"/>
      <c r="Z29" s="2"/>
      <c r="AA29" s="2"/>
      <c r="AB29" s="170"/>
      <c r="AC29" s="170"/>
      <c r="AD29" s="170"/>
      <c r="AE29" s="170"/>
      <c r="AG29" s="82"/>
      <c r="AH29" s="82"/>
      <c r="AI29" s="82"/>
      <c r="AJ29" s="171"/>
      <c r="AK29" s="82"/>
    </row>
    <row r="30" spans="1:38">
      <c r="B30" s="82"/>
      <c r="C30" s="82"/>
      <c r="D30" s="82"/>
      <c r="E30" s="82"/>
      <c r="F30" s="82"/>
      <c r="G30" s="170"/>
      <c r="H30" s="170"/>
      <c r="I30" s="170"/>
      <c r="J30" s="170"/>
      <c r="K30" s="82"/>
      <c r="L30" s="82"/>
      <c r="M30" s="82"/>
      <c r="N30" s="82"/>
      <c r="O30" s="82"/>
      <c r="P30" s="82"/>
      <c r="Q30" s="82"/>
      <c r="R30" s="130"/>
      <c r="S30" s="82"/>
      <c r="T30" s="82"/>
      <c r="U30" s="82"/>
      <c r="V30" s="82"/>
      <c r="W30" s="130"/>
      <c r="X30" s="2"/>
      <c r="Y30" s="2"/>
      <c r="Z30" s="2"/>
      <c r="AA30" s="2"/>
      <c r="AB30" s="170"/>
      <c r="AC30" s="170"/>
      <c r="AD30" s="170"/>
      <c r="AE30" s="170"/>
      <c r="AG30" s="82"/>
      <c r="AH30" s="82"/>
      <c r="AI30" s="82"/>
      <c r="AJ30" s="171"/>
      <c r="AK30" s="82"/>
    </row>
    <row r="31" spans="1:38">
      <c r="B31" s="82"/>
      <c r="C31" s="82"/>
      <c r="D31" s="82"/>
      <c r="E31" s="82"/>
      <c r="F31" s="82"/>
      <c r="G31" s="170"/>
      <c r="H31" s="170"/>
      <c r="I31" s="170"/>
      <c r="J31" s="170"/>
      <c r="K31" s="82"/>
      <c r="L31" s="82"/>
      <c r="M31" s="82"/>
      <c r="N31" s="82"/>
      <c r="O31" s="82"/>
      <c r="P31" s="82"/>
      <c r="Q31" s="82"/>
      <c r="R31" s="130"/>
      <c r="S31" s="82"/>
      <c r="T31" s="82"/>
      <c r="U31" s="82"/>
      <c r="V31" s="82"/>
      <c r="W31" s="130"/>
      <c r="X31" s="2"/>
      <c r="Y31" s="2"/>
      <c r="Z31" s="2"/>
      <c r="AA31" s="2"/>
      <c r="AB31" s="170"/>
      <c r="AC31" s="170"/>
      <c r="AD31" s="170"/>
      <c r="AE31" s="170"/>
      <c r="AG31" s="82"/>
      <c r="AH31" s="82"/>
      <c r="AI31" s="82"/>
      <c r="AJ31" s="171"/>
      <c r="AK31" s="82"/>
    </row>
    <row r="32" spans="1:38">
      <c r="B32" s="82"/>
      <c r="C32" s="82"/>
      <c r="D32" s="82"/>
      <c r="E32" s="82"/>
      <c r="F32" s="82"/>
      <c r="G32" s="170"/>
      <c r="H32" s="170"/>
      <c r="I32" s="170"/>
      <c r="J32" s="170"/>
      <c r="K32" s="82"/>
      <c r="L32" s="82"/>
      <c r="M32" s="82"/>
      <c r="N32" s="82"/>
      <c r="O32" s="82"/>
      <c r="P32" s="82"/>
      <c r="Q32" s="82"/>
      <c r="R32" s="130"/>
      <c r="S32" s="82"/>
      <c r="T32" s="82"/>
      <c r="U32" s="82"/>
      <c r="V32" s="82"/>
      <c r="W32" s="130"/>
      <c r="X32" s="2"/>
      <c r="Y32" s="2"/>
      <c r="Z32" s="2"/>
      <c r="AA32" s="2"/>
      <c r="AB32" s="170"/>
      <c r="AC32" s="170"/>
      <c r="AD32" s="170"/>
      <c r="AE32" s="170"/>
      <c r="AG32" s="82"/>
      <c r="AH32" s="82"/>
      <c r="AI32" s="82"/>
      <c r="AJ32" s="171"/>
      <c r="AK32" s="82"/>
    </row>
    <row r="33" spans="7:36" s="82" customFormat="1">
      <c r="G33" s="170"/>
      <c r="H33" s="170"/>
      <c r="I33" s="170"/>
      <c r="J33" s="170"/>
      <c r="R33" s="130"/>
      <c r="W33" s="130"/>
      <c r="X33" s="2"/>
      <c r="Y33" s="2"/>
      <c r="Z33" s="2"/>
      <c r="AA33" s="2"/>
      <c r="AB33" s="170"/>
      <c r="AC33" s="170"/>
      <c r="AD33" s="170"/>
      <c r="AE33" s="170"/>
      <c r="AJ33" s="171"/>
    </row>
    <row r="34" spans="7:36" s="82" customFormat="1">
      <c r="G34" s="170"/>
      <c r="H34" s="170"/>
      <c r="I34" s="170"/>
      <c r="J34" s="170"/>
      <c r="R34" s="130"/>
      <c r="W34" s="130"/>
      <c r="X34" s="2"/>
      <c r="Y34" s="2"/>
      <c r="Z34" s="2"/>
      <c r="AA34" s="2"/>
      <c r="AB34" s="170"/>
      <c r="AC34" s="170"/>
      <c r="AD34" s="170"/>
      <c r="AE34" s="170"/>
      <c r="AJ34" s="171"/>
    </row>
    <row r="35" spans="7:36" s="82" customFormat="1">
      <c r="G35" s="170"/>
      <c r="H35" s="170"/>
      <c r="I35" s="170"/>
      <c r="J35" s="170"/>
      <c r="R35" s="130"/>
      <c r="W35" s="130"/>
      <c r="X35" s="2"/>
      <c r="Y35" s="2"/>
      <c r="Z35" s="2"/>
      <c r="AA35" s="2"/>
      <c r="AB35" s="170"/>
      <c r="AC35" s="170"/>
      <c r="AD35" s="170"/>
      <c r="AE35" s="170"/>
      <c r="AJ35" s="171"/>
    </row>
    <row r="36" spans="7:36" s="82" customFormat="1">
      <c r="G36" s="170"/>
      <c r="H36" s="170"/>
      <c r="I36" s="170"/>
      <c r="J36" s="170"/>
      <c r="R36" s="130"/>
      <c r="W36" s="130"/>
      <c r="X36" s="2"/>
      <c r="Y36" s="2"/>
      <c r="Z36" s="2"/>
      <c r="AA36" s="2"/>
      <c r="AB36" s="170"/>
      <c r="AC36" s="170"/>
      <c r="AD36" s="170"/>
      <c r="AE36" s="170"/>
      <c r="AJ36" s="171"/>
    </row>
    <row r="37" spans="7:36" s="82" customFormat="1">
      <c r="G37" s="170"/>
      <c r="H37" s="170"/>
      <c r="I37" s="170"/>
      <c r="J37" s="170"/>
      <c r="R37" s="130"/>
      <c r="W37" s="130"/>
      <c r="X37" s="2"/>
      <c r="Y37" s="2"/>
      <c r="Z37" s="2"/>
      <c r="AA37" s="2"/>
      <c r="AB37" s="170"/>
      <c r="AC37" s="170"/>
      <c r="AD37" s="170"/>
      <c r="AE37" s="170"/>
      <c r="AJ37" s="171"/>
    </row>
    <row r="38" spans="7:36" s="82" customFormat="1">
      <c r="G38" s="170"/>
      <c r="H38" s="170"/>
      <c r="I38" s="170"/>
      <c r="J38" s="170"/>
      <c r="R38" s="130"/>
      <c r="W38" s="130"/>
      <c r="X38" s="2"/>
      <c r="Y38" s="2"/>
      <c r="Z38" s="2"/>
      <c r="AA38" s="2"/>
      <c r="AB38" s="170"/>
      <c r="AC38" s="170"/>
      <c r="AD38" s="170"/>
      <c r="AE38" s="170"/>
      <c r="AJ38" s="171"/>
    </row>
    <row r="39" spans="7:36" s="82" customFormat="1">
      <c r="G39" s="170"/>
      <c r="H39" s="170"/>
      <c r="I39" s="170"/>
      <c r="J39" s="170"/>
      <c r="R39" s="130"/>
      <c r="W39" s="130"/>
      <c r="X39" s="2"/>
      <c r="Y39" s="2"/>
      <c r="Z39" s="2"/>
      <c r="AA39" s="2"/>
      <c r="AB39" s="170"/>
      <c r="AC39" s="170"/>
      <c r="AD39" s="170"/>
      <c r="AE39" s="170"/>
      <c r="AJ39" s="171"/>
    </row>
    <row r="40" spans="7:36" s="82" customFormat="1">
      <c r="G40" s="170"/>
      <c r="H40" s="170"/>
      <c r="I40" s="170"/>
      <c r="J40" s="170"/>
      <c r="R40" s="130"/>
      <c r="W40" s="130"/>
      <c r="X40" s="2"/>
      <c r="Y40" s="2"/>
      <c r="Z40" s="2"/>
      <c r="AA40" s="2"/>
      <c r="AB40" s="170"/>
      <c r="AC40" s="170"/>
      <c r="AD40" s="170"/>
      <c r="AE40" s="170"/>
      <c r="AJ40" s="171"/>
    </row>
    <row r="41" spans="7:36" s="82" customFormat="1">
      <c r="G41" s="170"/>
      <c r="H41" s="170"/>
      <c r="I41" s="170"/>
      <c r="J41" s="170"/>
      <c r="R41" s="130"/>
      <c r="W41" s="130"/>
      <c r="X41" s="2"/>
      <c r="Y41" s="2"/>
      <c r="Z41" s="2"/>
      <c r="AA41" s="2"/>
      <c r="AB41" s="170"/>
      <c r="AC41" s="170"/>
      <c r="AD41" s="170"/>
      <c r="AE41" s="170"/>
      <c r="AJ41" s="171"/>
    </row>
    <row r="42" spans="7:36" s="82" customFormat="1">
      <c r="G42" s="170"/>
      <c r="H42" s="170"/>
      <c r="I42" s="170"/>
      <c r="J42" s="170"/>
      <c r="R42" s="130"/>
      <c r="W42" s="130"/>
      <c r="X42" s="2"/>
      <c r="Y42" s="2"/>
      <c r="Z42" s="2"/>
      <c r="AA42" s="2"/>
      <c r="AB42" s="170"/>
      <c r="AC42" s="170"/>
      <c r="AD42" s="170"/>
      <c r="AE42" s="170"/>
      <c r="AJ42" s="171"/>
    </row>
    <row r="43" spans="7:36" s="82" customFormat="1">
      <c r="G43" s="170"/>
      <c r="H43" s="170"/>
      <c r="I43" s="170"/>
      <c r="J43" s="170"/>
      <c r="R43" s="130"/>
      <c r="W43" s="130"/>
      <c r="X43" s="2"/>
      <c r="Y43" s="2"/>
      <c r="Z43" s="2"/>
      <c r="AA43" s="2"/>
      <c r="AB43" s="170"/>
      <c r="AC43" s="170"/>
      <c r="AD43" s="170"/>
      <c r="AE43" s="170"/>
      <c r="AJ43" s="171"/>
    </row>
    <row r="44" spans="7:36" s="82" customFormat="1">
      <c r="G44" s="170"/>
      <c r="H44" s="170"/>
      <c r="I44" s="170"/>
      <c r="J44" s="170"/>
      <c r="R44" s="130"/>
      <c r="W44" s="130"/>
      <c r="X44" s="2"/>
      <c r="Y44" s="2"/>
      <c r="Z44" s="2"/>
      <c r="AA44" s="2"/>
      <c r="AB44" s="170"/>
      <c r="AC44" s="170"/>
      <c r="AD44" s="170"/>
      <c r="AE44" s="170"/>
      <c r="AJ44" s="171"/>
    </row>
    <row r="45" spans="7:36" s="82" customFormat="1">
      <c r="G45" s="170"/>
      <c r="H45" s="170"/>
      <c r="I45" s="170"/>
      <c r="J45" s="170"/>
      <c r="R45" s="130"/>
      <c r="W45" s="130"/>
      <c r="X45" s="2"/>
      <c r="Y45" s="2"/>
      <c r="Z45" s="2"/>
      <c r="AA45" s="2"/>
      <c r="AB45" s="170"/>
      <c r="AC45" s="170"/>
      <c r="AD45" s="170"/>
      <c r="AE45" s="170"/>
      <c r="AJ45" s="171"/>
    </row>
    <row r="46" spans="7:36" s="82" customFormat="1">
      <c r="G46" s="170"/>
      <c r="H46" s="170"/>
      <c r="I46" s="170"/>
      <c r="J46" s="170"/>
      <c r="R46" s="130"/>
      <c r="W46" s="130"/>
      <c r="X46" s="2"/>
      <c r="Y46" s="2"/>
      <c r="Z46" s="2"/>
      <c r="AA46" s="2"/>
      <c r="AB46" s="170"/>
      <c r="AC46" s="170"/>
      <c r="AD46" s="170"/>
      <c r="AE46" s="170"/>
      <c r="AJ46" s="171"/>
    </row>
    <row r="47" spans="7:36" s="82" customFormat="1">
      <c r="G47" s="170"/>
      <c r="H47" s="170"/>
      <c r="I47" s="170"/>
      <c r="J47" s="170"/>
      <c r="R47" s="130"/>
      <c r="W47" s="130"/>
      <c r="X47" s="2"/>
      <c r="Y47" s="2"/>
      <c r="Z47" s="2"/>
      <c r="AA47" s="2"/>
      <c r="AB47" s="170"/>
      <c r="AC47" s="170"/>
      <c r="AD47" s="170"/>
      <c r="AE47" s="170"/>
      <c r="AJ47" s="171"/>
    </row>
    <row r="48" spans="7:36" s="82" customFormat="1">
      <c r="G48" s="170"/>
      <c r="H48" s="170"/>
      <c r="I48" s="170"/>
      <c r="J48" s="170"/>
      <c r="R48" s="130"/>
      <c r="W48" s="130"/>
      <c r="X48" s="2"/>
      <c r="Y48" s="2"/>
      <c r="Z48" s="2"/>
      <c r="AA48" s="2"/>
      <c r="AB48" s="170"/>
      <c r="AC48" s="170"/>
      <c r="AD48" s="170"/>
      <c r="AE48" s="170"/>
      <c r="AJ48" s="171"/>
    </row>
    <row r="49" spans="7:36" s="82" customFormat="1">
      <c r="G49" s="170"/>
      <c r="H49" s="170"/>
      <c r="I49" s="170"/>
      <c r="J49" s="170"/>
      <c r="R49" s="130"/>
      <c r="W49" s="130"/>
      <c r="X49" s="2"/>
      <c r="Y49" s="2"/>
      <c r="Z49" s="2"/>
      <c r="AA49" s="2"/>
      <c r="AB49" s="170"/>
      <c r="AC49" s="170"/>
      <c r="AD49" s="170"/>
      <c r="AE49" s="170"/>
      <c r="AJ49" s="171"/>
    </row>
    <row r="50" spans="7:36" s="82" customFormat="1">
      <c r="G50" s="170"/>
      <c r="H50" s="170"/>
      <c r="I50" s="170"/>
      <c r="J50" s="170"/>
      <c r="R50" s="130"/>
      <c r="W50" s="130"/>
      <c r="X50" s="2"/>
      <c r="Y50" s="2"/>
      <c r="Z50" s="2"/>
      <c r="AA50" s="2"/>
      <c r="AB50" s="170"/>
      <c r="AC50" s="170"/>
      <c r="AD50" s="170"/>
      <c r="AE50" s="170"/>
      <c r="AJ50" s="171"/>
    </row>
    <row r="51" spans="7:36" s="82" customFormat="1">
      <c r="G51" s="170"/>
      <c r="H51" s="170"/>
      <c r="I51" s="170"/>
      <c r="J51" s="170"/>
      <c r="R51" s="130"/>
      <c r="W51" s="130"/>
      <c r="X51" s="2"/>
      <c r="Y51" s="2"/>
      <c r="Z51" s="2"/>
      <c r="AA51" s="2"/>
      <c r="AB51" s="170"/>
      <c r="AC51" s="170"/>
      <c r="AD51" s="170"/>
      <c r="AE51" s="170"/>
      <c r="AJ51" s="171"/>
    </row>
    <row r="52" spans="7:36" s="82" customFormat="1">
      <c r="G52" s="170"/>
      <c r="H52" s="170"/>
      <c r="I52" s="170"/>
      <c r="J52" s="170"/>
      <c r="R52" s="130"/>
      <c r="W52" s="130"/>
      <c r="X52" s="2"/>
      <c r="Y52" s="2"/>
      <c r="Z52" s="2"/>
      <c r="AA52" s="2"/>
      <c r="AB52" s="170"/>
      <c r="AC52" s="170"/>
      <c r="AD52" s="170"/>
      <c r="AE52" s="170"/>
      <c r="AJ52" s="171"/>
    </row>
    <row r="53" spans="7:36" s="82" customFormat="1">
      <c r="G53" s="170"/>
      <c r="H53" s="170"/>
      <c r="I53" s="170"/>
      <c r="J53" s="170"/>
      <c r="R53" s="130"/>
      <c r="W53" s="130"/>
      <c r="X53" s="2"/>
      <c r="Y53" s="2"/>
      <c r="Z53" s="2"/>
      <c r="AA53" s="2"/>
      <c r="AB53" s="170"/>
      <c r="AC53" s="170"/>
      <c r="AD53" s="170"/>
      <c r="AE53" s="170"/>
      <c r="AJ53" s="171"/>
    </row>
    <row r="54" spans="7:36" s="82" customFormat="1">
      <c r="G54" s="170"/>
      <c r="H54" s="170"/>
      <c r="I54" s="170"/>
      <c r="J54" s="170"/>
      <c r="R54" s="130"/>
      <c r="W54" s="130"/>
      <c r="X54" s="2"/>
      <c r="Y54" s="2"/>
      <c r="Z54" s="2"/>
      <c r="AA54" s="2"/>
      <c r="AB54" s="170"/>
      <c r="AC54" s="170"/>
      <c r="AD54" s="170"/>
      <c r="AE54" s="170"/>
      <c r="AJ54" s="171"/>
    </row>
    <row r="55" spans="7:36" s="82" customFormat="1">
      <c r="G55" s="170"/>
      <c r="H55" s="170"/>
      <c r="I55" s="170"/>
      <c r="J55" s="170"/>
      <c r="R55" s="130"/>
      <c r="W55" s="130"/>
      <c r="X55" s="2"/>
      <c r="Y55" s="2"/>
      <c r="Z55" s="2"/>
      <c r="AA55" s="2"/>
      <c r="AB55" s="170"/>
      <c r="AC55" s="170"/>
      <c r="AD55" s="170"/>
      <c r="AE55" s="170"/>
      <c r="AJ55" s="171"/>
    </row>
    <row r="56" spans="7:36" s="82" customFormat="1">
      <c r="G56" s="170"/>
      <c r="H56" s="170"/>
      <c r="I56" s="170"/>
      <c r="J56" s="170"/>
      <c r="R56" s="130"/>
      <c r="W56" s="130"/>
      <c r="X56" s="2"/>
      <c r="Y56" s="2"/>
      <c r="Z56" s="2"/>
      <c r="AA56" s="2"/>
      <c r="AB56" s="170"/>
      <c r="AC56" s="170"/>
      <c r="AD56" s="170"/>
      <c r="AE56" s="170"/>
      <c r="AJ56" s="171"/>
    </row>
    <row r="57" spans="7:36" s="82" customFormat="1">
      <c r="G57" s="170"/>
      <c r="H57" s="170"/>
      <c r="I57" s="170"/>
      <c r="J57" s="170"/>
      <c r="R57" s="130"/>
      <c r="W57" s="130"/>
      <c r="X57" s="2"/>
      <c r="Y57" s="2"/>
      <c r="Z57" s="2"/>
      <c r="AA57" s="2"/>
      <c r="AB57" s="170"/>
      <c r="AC57" s="170"/>
      <c r="AD57" s="170"/>
      <c r="AE57" s="170"/>
      <c r="AJ57" s="171"/>
    </row>
    <row r="58" spans="7:36" s="82" customFormat="1">
      <c r="G58" s="170"/>
      <c r="H58" s="170"/>
      <c r="I58" s="170"/>
      <c r="J58" s="170"/>
      <c r="R58" s="130"/>
      <c r="W58" s="130"/>
      <c r="X58" s="2"/>
      <c r="Y58" s="2"/>
      <c r="Z58" s="2"/>
      <c r="AA58" s="2"/>
      <c r="AB58" s="170"/>
      <c r="AC58" s="170"/>
      <c r="AD58" s="170"/>
      <c r="AE58" s="170"/>
      <c r="AJ58" s="171"/>
    </row>
    <row r="59" spans="7:36" s="82" customFormat="1">
      <c r="G59" s="170"/>
      <c r="H59" s="170"/>
      <c r="I59" s="170"/>
      <c r="J59" s="170"/>
      <c r="R59" s="130"/>
      <c r="W59" s="130"/>
      <c r="X59" s="2"/>
      <c r="Y59" s="2"/>
      <c r="Z59" s="2"/>
      <c r="AA59" s="2"/>
      <c r="AB59" s="170"/>
      <c r="AC59" s="170"/>
      <c r="AD59" s="170"/>
      <c r="AE59" s="170"/>
      <c r="AJ59" s="171"/>
    </row>
    <row r="60" spans="7:36" s="82" customFormat="1">
      <c r="G60" s="170"/>
      <c r="H60" s="170"/>
      <c r="I60" s="170"/>
      <c r="J60" s="170"/>
      <c r="R60" s="130"/>
      <c r="W60" s="130"/>
      <c r="X60" s="2"/>
      <c r="Y60" s="2"/>
      <c r="Z60" s="2"/>
      <c r="AA60" s="2"/>
      <c r="AB60" s="170"/>
      <c r="AC60" s="170"/>
      <c r="AD60" s="170"/>
      <c r="AE60" s="170"/>
      <c r="AJ60" s="171"/>
    </row>
    <row r="61" spans="7:36" s="82" customFormat="1">
      <c r="G61" s="170"/>
      <c r="H61" s="170"/>
      <c r="I61" s="170"/>
      <c r="J61" s="170"/>
      <c r="R61" s="130"/>
      <c r="W61" s="130"/>
      <c r="X61" s="2"/>
      <c r="Y61" s="2"/>
      <c r="Z61" s="2"/>
      <c r="AA61" s="2"/>
      <c r="AB61" s="170"/>
      <c r="AC61" s="170"/>
      <c r="AD61" s="170"/>
      <c r="AE61" s="170"/>
      <c r="AJ61" s="171"/>
    </row>
    <row r="62" spans="7:36" s="82" customFormat="1">
      <c r="G62" s="170"/>
      <c r="H62" s="170"/>
      <c r="I62" s="170"/>
      <c r="J62" s="170"/>
      <c r="R62" s="130"/>
      <c r="W62" s="130"/>
      <c r="X62" s="2"/>
      <c r="Y62" s="2"/>
      <c r="Z62" s="2"/>
      <c r="AA62" s="2"/>
      <c r="AB62" s="170"/>
      <c r="AC62" s="170"/>
      <c r="AD62" s="170"/>
      <c r="AE62" s="170"/>
      <c r="AJ62" s="171"/>
    </row>
    <row r="63" spans="7:36" s="82" customFormat="1">
      <c r="G63" s="170"/>
      <c r="H63" s="170"/>
      <c r="I63" s="170"/>
      <c r="J63" s="170"/>
      <c r="R63" s="130"/>
      <c r="W63" s="130"/>
      <c r="X63" s="2"/>
      <c r="Y63" s="2"/>
      <c r="Z63" s="2"/>
      <c r="AA63" s="2"/>
      <c r="AB63" s="170"/>
      <c r="AC63" s="170"/>
      <c r="AD63" s="170"/>
      <c r="AE63" s="170"/>
      <c r="AJ63" s="171"/>
    </row>
    <row r="64" spans="7:36" s="82" customFormat="1">
      <c r="G64" s="170"/>
      <c r="H64" s="170"/>
      <c r="I64" s="170"/>
      <c r="J64" s="170"/>
      <c r="R64" s="130"/>
      <c r="W64" s="130"/>
      <c r="X64" s="2"/>
      <c r="Y64" s="2"/>
      <c r="Z64" s="2"/>
      <c r="AA64" s="2"/>
      <c r="AB64" s="170"/>
      <c r="AC64" s="170"/>
      <c r="AD64" s="170"/>
      <c r="AE64" s="170"/>
      <c r="AJ64" s="171"/>
    </row>
    <row r="65" spans="7:36" s="82" customFormat="1">
      <c r="G65" s="170"/>
      <c r="H65" s="170"/>
      <c r="I65" s="170"/>
      <c r="J65" s="170"/>
      <c r="R65" s="130"/>
      <c r="W65" s="130"/>
      <c r="X65" s="2"/>
      <c r="Y65" s="2"/>
      <c r="Z65" s="2"/>
      <c r="AA65" s="2"/>
      <c r="AB65" s="170"/>
      <c r="AC65" s="170"/>
      <c r="AD65" s="170"/>
      <c r="AE65" s="170"/>
      <c r="AJ65" s="171"/>
    </row>
    <row r="66" spans="7:36" s="82" customFormat="1">
      <c r="G66" s="170"/>
      <c r="H66" s="170"/>
      <c r="I66" s="170"/>
      <c r="J66" s="170"/>
      <c r="R66" s="130"/>
      <c r="W66" s="130"/>
      <c r="X66" s="2"/>
      <c r="Y66" s="2"/>
      <c r="Z66" s="2"/>
      <c r="AA66" s="2"/>
      <c r="AB66" s="170"/>
      <c r="AC66" s="170"/>
      <c r="AD66" s="170"/>
      <c r="AE66" s="170"/>
      <c r="AJ66" s="171"/>
    </row>
    <row r="67" spans="7:36" s="82" customFormat="1">
      <c r="G67" s="170"/>
      <c r="H67" s="170"/>
      <c r="I67" s="170"/>
      <c r="J67" s="170"/>
      <c r="R67" s="130"/>
      <c r="W67" s="130"/>
      <c r="X67" s="2"/>
      <c r="Y67" s="2"/>
      <c r="Z67" s="2"/>
      <c r="AA67" s="2"/>
      <c r="AB67" s="170"/>
      <c r="AC67" s="170"/>
      <c r="AD67" s="170"/>
      <c r="AE67" s="170"/>
      <c r="AJ67" s="171"/>
    </row>
    <row r="68" spans="7:36" s="82" customFormat="1">
      <c r="G68" s="170"/>
      <c r="H68" s="170"/>
      <c r="I68" s="170"/>
      <c r="J68" s="170"/>
      <c r="R68" s="130"/>
      <c r="W68" s="130"/>
      <c r="X68" s="2"/>
      <c r="Y68" s="2"/>
      <c r="Z68" s="2"/>
      <c r="AA68" s="2"/>
      <c r="AB68" s="170"/>
      <c r="AC68" s="170"/>
      <c r="AD68" s="170"/>
      <c r="AE68" s="170"/>
      <c r="AJ68" s="171"/>
    </row>
    <row r="69" spans="7:36" s="82" customFormat="1">
      <c r="G69" s="170"/>
      <c r="H69" s="170"/>
      <c r="I69" s="170"/>
      <c r="J69" s="170"/>
      <c r="R69" s="130"/>
      <c r="W69" s="130"/>
      <c r="X69" s="2"/>
      <c r="Y69" s="2"/>
      <c r="Z69" s="2"/>
      <c r="AA69" s="2"/>
      <c r="AB69" s="170"/>
      <c r="AC69" s="170"/>
      <c r="AD69" s="170"/>
      <c r="AE69" s="170"/>
      <c r="AJ69" s="171"/>
    </row>
    <row r="70" spans="7:36" s="82" customFormat="1">
      <c r="G70" s="170"/>
      <c r="H70" s="170"/>
      <c r="I70" s="170"/>
      <c r="J70" s="170"/>
      <c r="R70" s="130"/>
      <c r="W70" s="130"/>
      <c r="X70" s="2"/>
      <c r="Y70" s="2"/>
      <c r="Z70" s="2"/>
      <c r="AA70" s="2"/>
      <c r="AB70" s="170"/>
      <c r="AC70" s="170"/>
      <c r="AD70" s="170"/>
      <c r="AE70" s="170"/>
      <c r="AJ70" s="171"/>
    </row>
    <row r="71" spans="7:36" s="82" customFormat="1">
      <c r="G71" s="170"/>
      <c r="H71" s="170"/>
      <c r="I71" s="170"/>
      <c r="J71" s="170"/>
      <c r="R71" s="130"/>
      <c r="W71" s="130"/>
      <c r="X71" s="2"/>
      <c r="Y71" s="2"/>
      <c r="Z71" s="2"/>
      <c r="AA71" s="2"/>
      <c r="AB71" s="170"/>
      <c r="AC71" s="170"/>
      <c r="AD71" s="170"/>
      <c r="AE71" s="170"/>
      <c r="AJ71" s="171"/>
    </row>
    <row r="72" spans="7:36" s="82" customFormat="1">
      <c r="G72" s="170"/>
      <c r="H72" s="170"/>
      <c r="I72" s="170"/>
      <c r="J72" s="170"/>
      <c r="R72" s="130"/>
      <c r="W72" s="130"/>
      <c r="X72" s="2"/>
      <c r="Y72" s="2"/>
      <c r="Z72" s="2"/>
      <c r="AA72" s="2"/>
      <c r="AB72" s="170"/>
      <c r="AC72" s="170"/>
      <c r="AD72" s="170"/>
      <c r="AE72" s="170"/>
      <c r="AJ72" s="171"/>
    </row>
    <row r="73" spans="7:36" s="82" customFormat="1">
      <c r="G73" s="170"/>
      <c r="H73" s="170"/>
      <c r="I73" s="170"/>
      <c r="J73" s="170"/>
      <c r="R73" s="130"/>
      <c r="W73" s="130"/>
      <c r="X73" s="2"/>
      <c r="Y73" s="2"/>
      <c r="Z73" s="2"/>
      <c r="AA73" s="2"/>
      <c r="AB73" s="170"/>
      <c r="AC73" s="170"/>
      <c r="AD73" s="170"/>
      <c r="AE73" s="170"/>
      <c r="AJ73" s="171"/>
    </row>
    <row r="74" spans="7:36" s="82" customFormat="1">
      <c r="G74" s="170"/>
      <c r="H74" s="170"/>
      <c r="I74" s="170"/>
      <c r="J74" s="170"/>
      <c r="R74" s="130"/>
      <c r="W74" s="130"/>
      <c r="X74" s="2"/>
      <c r="Y74" s="2"/>
      <c r="Z74" s="2"/>
      <c r="AA74" s="2"/>
      <c r="AB74" s="170"/>
      <c r="AC74" s="170"/>
      <c r="AD74" s="170"/>
      <c r="AE74" s="170"/>
      <c r="AJ74" s="171"/>
    </row>
    <row r="75" spans="7:36" s="82" customFormat="1">
      <c r="G75" s="170"/>
      <c r="H75" s="170"/>
      <c r="I75" s="170"/>
      <c r="J75" s="170"/>
      <c r="R75" s="130"/>
      <c r="W75" s="130"/>
      <c r="X75" s="2"/>
      <c r="Y75" s="2"/>
      <c r="Z75" s="2"/>
      <c r="AA75" s="2"/>
      <c r="AB75" s="170"/>
      <c r="AC75" s="170"/>
      <c r="AD75" s="170"/>
      <c r="AE75" s="170"/>
      <c r="AJ75" s="171"/>
    </row>
    <row r="76" spans="7:36" s="82" customFormat="1">
      <c r="G76" s="170"/>
      <c r="H76" s="170"/>
      <c r="I76" s="170"/>
      <c r="J76" s="170"/>
      <c r="R76" s="130"/>
      <c r="W76" s="130"/>
      <c r="X76" s="2"/>
      <c r="Y76" s="2"/>
      <c r="Z76" s="2"/>
      <c r="AA76" s="2"/>
      <c r="AB76" s="170"/>
      <c r="AC76" s="170"/>
      <c r="AD76" s="170"/>
      <c r="AE76" s="170"/>
      <c r="AJ76" s="171"/>
    </row>
    <row r="77" spans="7:36" s="82" customFormat="1">
      <c r="G77" s="170"/>
      <c r="H77" s="170"/>
      <c r="I77" s="170"/>
      <c r="J77" s="170"/>
      <c r="R77" s="130"/>
      <c r="W77" s="130"/>
      <c r="X77" s="2"/>
      <c r="Y77" s="2"/>
      <c r="Z77" s="2"/>
      <c r="AA77" s="2"/>
      <c r="AB77" s="170"/>
      <c r="AC77" s="170"/>
      <c r="AD77" s="170"/>
      <c r="AE77" s="170"/>
      <c r="AJ77" s="171"/>
    </row>
    <row r="78" spans="7:36" s="82" customFormat="1">
      <c r="G78" s="170"/>
      <c r="H78" s="170"/>
      <c r="I78" s="170"/>
      <c r="J78" s="170"/>
      <c r="R78" s="130"/>
      <c r="W78" s="130"/>
      <c r="X78" s="2"/>
      <c r="Y78" s="2"/>
      <c r="Z78" s="2"/>
      <c r="AA78" s="2"/>
      <c r="AB78" s="170"/>
      <c r="AC78" s="170"/>
      <c r="AD78" s="170"/>
      <c r="AE78" s="170"/>
      <c r="AJ78" s="171"/>
    </row>
    <row r="79" spans="7:36" s="82" customFormat="1">
      <c r="G79" s="170"/>
      <c r="H79" s="170"/>
      <c r="I79" s="170"/>
      <c r="J79" s="170"/>
      <c r="R79" s="130"/>
      <c r="W79" s="130"/>
      <c r="X79" s="2"/>
      <c r="Y79" s="2"/>
      <c r="Z79" s="2"/>
      <c r="AA79" s="2"/>
      <c r="AB79" s="170"/>
      <c r="AC79" s="170"/>
      <c r="AD79" s="170"/>
      <c r="AE79" s="170"/>
      <c r="AJ79" s="171"/>
    </row>
    <row r="80" spans="7:36" s="82" customFormat="1">
      <c r="G80" s="170"/>
      <c r="H80" s="170"/>
      <c r="I80" s="170"/>
      <c r="J80" s="170"/>
      <c r="R80" s="130"/>
      <c r="W80" s="130"/>
      <c r="X80" s="2"/>
      <c r="Y80" s="2"/>
      <c r="Z80" s="2"/>
      <c r="AA80" s="2"/>
      <c r="AB80" s="170"/>
      <c r="AC80" s="170"/>
      <c r="AD80" s="170"/>
      <c r="AE80" s="170"/>
      <c r="AJ80" s="171"/>
    </row>
    <row r="81" spans="7:36" s="82" customFormat="1">
      <c r="G81" s="170"/>
      <c r="H81" s="170"/>
      <c r="I81" s="170"/>
      <c r="J81" s="170"/>
      <c r="R81" s="130"/>
      <c r="W81" s="130"/>
      <c r="X81" s="2"/>
      <c r="Y81" s="2"/>
      <c r="Z81" s="2"/>
      <c r="AA81" s="2"/>
      <c r="AB81" s="170"/>
      <c r="AC81" s="170"/>
      <c r="AD81" s="170"/>
      <c r="AE81" s="170"/>
      <c r="AJ81" s="171"/>
    </row>
    <row r="82" spans="7:36" s="82" customFormat="1">
      <c r="G82" s="170"/>
      <c r="H82" s="170"/>
      <c r="I82" s="170"/>
      <c r="J82" s="170"/>
      <c r="R82" s="130"/>
      <c r="W82" s="130"/>
      <c r="X82" s="2"/>
      <c r="Y82" s="2"/>
      <c r="Z82" s="2"/>
      <c r="AA82" s="2"/>
      <c r="AB82" s="170"/>
      <c r="AC82" s="170"/>
      <c r="AD82" s="170"/>
      <c r="AE82" s="170"/>
      <c r="AJ82" s="171"/>
    </row>
    <row r="83" spans="7:36" s="82" customFormat="1">
      <c r="G83" s="170"/>
      <c r="H83" s="170"/>
      <c r="I83" s="170"/>
      <c r="J83" s="170"/>
      <c r="R83" s="130"/>
      <c r="W83" s="130"/>
      <c r="X83" s="2"/>
      <c r="Y83" s="2"/>
      <c r="Z83" s="2"/>
      <c r="AA83" s="2"/>
      <c r="AB83" s="170"/>
      <c r="AC83" s="170"/>
      <c r="AD83" s="170"/>
      <c r="AE83" s="170"/>
      <c r="AJ83" s="171"/>
    </row>
    <row r="84" spans="7:36" s="82" customFormat="1">
      <c r="G84" s="170"/>
      <c r="H84" s="170"/>
      <c r="I84" s="170"/>
      <c r="J84" s="170"/>
      <c r="R84" s="130"/>
      <c r="W84" s="130"/>
      <c r="X84" s="2"/>
      <c r="Y84" s="2"/>
      <c r="Z84" s="2"/>
      <c r="AA84" s="2"/>
      <c r="AB84" s="170"/>
      <c r="AC84" s="170"/>
      <c r="AD84" s="170"/>
      <c r="AE84" s="170"/>
      <c r="AJ84" s="171"/>
    </row>
    <row r="85" spans="7:36" s="82" customFormat="1">
      <c r="G85" s="170"/>
      <c r="H85" s="170"/>
      <c r="I85" s="170"/>
      <c r="J85" s="170"/>
      <c r="R85" s="130"/>
      <c r="W85" s="130"/>
      <c r="X85" s="2"/>
      <c r="Y85" s="2"/>
      <c r="Z85" s="2"/>
      <c r="AA85" s="2"/>
      <c r="AB85" s="170"/>
      <c r="AC85" s="170"/>
      <c r="AD85" s="170"/>
      <c r="AE85" s="170"/>
      <c r="AJ85" s="171"/>
    </row>
    <row r="86" spans="7:36" s="82" customFormat="1">
      <c r="G86" s="170"/>
      <c r="H86" s="170"/>
      <c r="I86" s="170"/>
      <c r="J86" s="170"/>
      <c r="R86" s="130"/>
      <c r="W86" s="130"/>
      <c r="X86" s="2"/>
      <c r="Y86" s="2"/>
      <c r="Z86" s="2"/>
      <c r="AA86" s="2"/>
      <c r="AB86" s="170"/>
      <c r="AC86" s="170"/>
      <c r="AD86" s="170"/>
      <c r="AE86" s="170"/>
      <c r="AJ86" s="171"/>
    </row>
    <row r="87" spans="7:36" s="82" customFormat="1">
      <c r="G87" s="170"/>
      <c r="H87" s="170"/>
      <c r="I87" s="170"/>
      <c r="J87" s="170"/>
      <c r="R87" s="130"/>
      <c r="W87" s="130"/>
      <c r="X87" s="2"/>
      <c r="Y87" s="2"/>
      <c r="Z87" s="2"/>
      <c r="AA87" s="2"/>
      <c r="AB87" s="170"/>
      <c r="AC87" s="170"/>
      <c r="AD87" s="170"/>
      <c r="AE87" s="170"/>
      <c r="AJ87" s="171"/>
    </row>
    <row r="88" spans="7:36" s="82" customFormat="1">
      <c r="G88" s="170"/>
      <c r="H88" s="170"/>
      <c r="I88" s="170"/>
      <c r="J88" s="170"/>
      <c r="R88" s="130"/>
      <c r="W88" s="130"/>
      <c r="X88" s="2"/>
      <c r="Y88" s="2"/>
      <c r="Z88" s="2"/>
      <c r="AA88" s="2"/>
      <c r="AB88" s="170"/>
      <c r="AC88" s="170"/>
      <c r="AD88" s="170"/>
      <c r="AE88" s="170"/>
      <c r="AJ88" s="171"/>
    </row>
    <row r="89" spans="7:36" s="82" customFormat="1">
      <c r="G89" s="170"/>
      <c r="H89" s="170"/>
      <c r="I89" s="170"/>
      <c r="J89" s="170"/>
      <c r="R89" s="130"/>
      <c r="W89" s="130"/>
      <c r="X89" s="2"/>
      <c r="Y89" s="2"/>
      <c r="Z89" s="2"/>
      <c r="AA89" s="2"/>
      <c r="AB89" s="170"/>
      <c r="AC89" s="170"/>
      <c r="AD89" s="170"/>
      <c r="AE89" s="170"/>
      <c r="AJ89" s="171"/>
    </row>
    <row r="90" spans="7:36" s="82" customFormat="1">
      <c r="G90" s="170"/>
      <c r="H90" s="170"/>
      <c r="I90" s="170"/>
      <c r="J90" s="170"/>
      <c r="R90" s="130"/>
      <c r="W90" s="130"/>
      <c r="X90" s="2"/>
      <c r="Y90" s="2"/>
      <c r="Z90" s="2"/>
      <c r="AA90" s="2"/>
      <c r="AB90" s="170"/>
      <c r="AC90" s="170"/>
      <c r="AD90" s="170"/>
      <c r="AE90" s="170"/>
      <c r="AJ90" s="171"/>
    </row>
    <row r="91" spans="7:36" s="82" customFormat="1">
      <c r="G91" s="170"/>
      <c r="H91" s="170"/>
      <c r="I91" s="170"/>
      <c r="J91" s="170"/>
      <c r="R91" s="130"/>
      <c r="W91" s="130"/>
      <c r="X91" s="2"/>
      <c r="Y91" s="2"/>
      <c r="Z91" s="2"/>
      <c r="AA91" s="2"/>
      <c r="AB91" s="170"/>
      <c r="AC91" s="170"/>
      <c r="AD91" s="170"/>
      <c r="AE91" s="170"/>
      <c r="AJ91" s="171"/>
    </row>
    <row r="92" spans="7:36" s="82" customFormat="1">
      <c r="G92" s="170"/>
      <c r="H92" s="170"/>
      <c r="I92" s="170"/>
      <c r="J92" s="170"/>
      <c r="R92" s="130"/>
      <c r="W92" s="130"/>
      <c r="X92" s="2"/>
      <c r="Y92" s="2"/>
      <c r="Z92" s="2"/>
      <c r="AA92" s="2"/>
      <c r="AB92" s="170"/>
      <c r="AC92" s="170"/>
      <c r="AD92" s="170"/>
      <c r="AE92" s="170"/>
      <c r="AJ92" s="171"/>
    </row>
    <row r="93" spans="7:36" s="82" customFormat="1">
      <c r="G93" s="170"/>
      <c r="H93" s="170"/>
      <c r="I93" s="170"/>
      <c r="J93" s="170"/>
      <c r="R93" s="130"/>
      <c r="W93" s="130"/>
      <c r="X93" s="2"/>
      <c r="Y93" s="2"/>
      <c r="Z93" s="2"/>
      <c r="AA93" s="2"/>
      <c r="AB93" s="170"/>
      <c r="AC93" s="170"/>
      <c r="AD93" s="170"/>
      <c r="AE93" s="170"/>
      <c r="AJ93" s="171"/>
    </row>
    <row r="94" spans="7:36" s="82" customFormat="1">
      <c r="G94" s="170"/>
      <c r="H94" s="170"/>
      <c r="I94" s="170"/>
      <c r="J94" s="170"/>
      <c r="R94" s="130"/>
      <c r="W94" s="130"/>
      <c r="X94" s="2"/>
      <c r="Y94" s="2"/>
      <c r="Z94" s="2"/>
      <c r="AA94" s="2"/>
      <c r="AB94" s="170"/>
      <c r="AC94" s="170"/>
      <c r="AD94" s="170"/>
      <c r="AE94" s="170"/>
      <c r="AJ94" s="171"/>
    </row>
    <row r="95" spans="7:36" s="82" customFormat="1">
      <c r="G95" s="170"/>
      <c r="H95" s="170"/>
      <c r="I95" s="170"/>
      <c r="J95" s="170"/>
      <c r="R95" s="130"/>
      <c r="W95" s="130"/>
      <c r="X95" s="2"/>
      <c r="Y95" s="2"/>
      <c r="Z95" s="2"/>
      <c r="AA95" s="2"/>
      <c r="AB95" s="170"/>
      <c r="AC95" s="170"/>
      <c r="AD95" s="170"/>
      <c r="AE95" s="170"/>
      <c r="AJ95" s="171"/>
    </row>
    <row r="96" spans="7:36" s="82" customFormat="1">
      <c r="G96" s="170"/>
      <c r="H96" s="170"/>
      <c r="I96" s="170"/>
      <c r="J96" s="170"/>
      <c r="R96" s="130"/>
      <c r="W96" s="130"/>
      <c r="X96" s="2"/>
      <c r="Y96" s="2"/>
      <c r="Z96" s="2"/>
      <c r="AA96" s="2"/>
      <c r="AB96" s="170"/>
      <c r="AC96" s="170"/>
      <c r="AD96" s="170"/>
      <c r="AE96" s="170"/>
      <c r="AJ96" s="171"/>
    </row>
    <row r="97" spans="7:36" s="82" customFormat="1">
      <c r="G97" s="170"/>
      <c r="H97" s="170"/>
      <c r="I97" s="170"/>
      <c r="J97" s="170"/>
      <c r="R97" s="130"/>
      <c r="W97" s="130"/>
      <c r="X97" s="2"/>
      <c r="Y97" s="2"/>
      <c r="Z97" s="2"/>
      <c r="AA97" s="2"/>
      <c r="AB97" s="170"/>
      <c r="AC97" s="170"/>
      <c r="AD97" s="170"/>
      <c r="AE97" s="170"/>
      <c r="AJ97" s="171"/>
    </row>
    <row r="98" spans="7:36" s="82" customFormat="1">
      <c r="G98" s="170"/>
      <c r="H98" s="170"/>
      <c r="I98" s="170"/>
      <c r="J98" s="170"/>
      <c r="R98" s="130"/>
      <c r="W98" s="130"/>
      <c r="X98" s="2"/>
      <c r="Y98" s="2"/>
      <c r="Z98" s="2"/>
      <c r="AA98" s="2"/>
      <c r="AB98" s="170"/>
      <c r="AC98" s="170"/>
      <c r="AD98" s="170"/>
      <c r="AE98" s="170"/>
      <c r="AJ98" s="171"/>
    </row>
    <row r="99" spans="7:36" s="82" customFormat="1">
      <c r="G99" s="170"/>
      <c r="H99" s="170"/>
      <c r="I99" s="170"/>
      <c r="J99" s="170"/>
      <c r="R99" s="130"/>
      <c r="W99" s="130"/>
      <c r="X99" s="2"/>
      <c r="Y99" s="2"/>
      <c r="Z99" s="2"/>
      <c r="AA99" s="2"/>
      <c r="AB99" s="170"/>
      <c r="AC99" s="170"/>
      <c r="AD99" s="170"/>
      <c r="AE99" s="170"/>
      <c r="AJ99" s="171"/>
    </row>
    <row r="100" spans="7:36" s="82" customFormat="1">
      <c r="G100" s="170"/>
      <c r="H100" s="170"/>
      <c r="I100" s="170"/>
      <c r="J100" s="170"/>
      <c r="R100" s="130"/>
      <c r="W100" s="130"/>
      <c r="X100" s="2"/>
      <c r="Y100" s="2"/>
      <c r="Z100" s="2"/>
      <c r="AA100" s="2"/>
      <c r="AB100" s="170"/>
      <c r="AC100" s="170"/>
      <c r="AD100" s="170"/>
      <c r="AE100" s="170"/>
      <c r="AJ100" s="171"/>
    </row>
    <row r="101" spans="7:36" s="82" customFormat="1">
      <c r="G101" s="170"/>
      <c r="H101" s="170"/>
      <c r="I101" s="170"/>
      <c r="J101" s="170"/>
      <c r="R101" s="130"/>
      <c r="W101" s="130"/>
      <c r="X101" s="2"/>
      <c r="Y101" s="2"/>
      <c r="Z101" s="2"/>
      <c r="AA101" s="2"/>
      <c r="AB101" s="170"/>
      <c r="AC101" s="170"/>
      <c r="AD101" s="170"/>
      <c r="AE101" s="170"/>
      <c r="AJ101" s="171"/>
    </row>
    <row r="102" spans="7:36" s="82" customFormat="1">
      <c r="G102" s="170"/>
      <c r="H102" s="170"/>
      <c r="I102" s="170"/>
      <c r="J102" s="170"/>
      <c r="R102" s="130"/>
      <c r="W102" s="130"/>
      <c r="X102" s="2"/>
      <c r="Y102" s="2"/>
      <c r="Z102" s="2"/>
      <c r="AA102" s="2"/>
      <c r="AB102" s="170"/>
      <c r="AC102" s="170"/>
      <c r="AD102" s="170"/>
      <c r="AE102" s="170"/>
      <c r="AJ102" s="171"/>
    </row>
    <row r="103" spans="7:36" s="82" customFormat="1">
      <c r="G103" s="170"/>
      <c r="H103" s="170"/>
      <c r="I103" s="170"/>
      <c r="J103" s="170"/>
      <c r="R103" s="130"/>
      <c r="W103" s="130"/>
      <c r="X103" s="2"/>
      <c r="Y103" s="2"/>
      <c r="Z103" s="2"/>
      <c r="AA103" s="2"/>
      <c r="AB103" s="170"/>
      <c r="AC103" s="170"/>
      <c r="AD103" s="170"/>
      <c r="AE103" s="170"/>
      <c r="AJ103" s="171"/>
    </row>
    <row r="104" spans="7:36" s="82" customFormat="1">
      <c r="G104" s="170"/>
      <c r="H104" s="170"/>
      <c r="I104" s="170"/>
      <c r="J104" s="170"/>
      <c r="R104" s="130"/>
      <c r="W104" s="130"/>
      <c r="X104" s="2"/>
      <c r="Y104" s="2"/>
      <c r="Z104" s="2"/>
      <c r="AA104" s="2"/>
      <c r="AB104" s="170"/>
      <c r="AC104" s="170"/>
      <c r="AD104" s="170"/>
      <c r="AE104" s="170"/>
      <c r="AJ104" s="171"/>
    </row>
    <row r="105" spans="7:36" s="82" customFormat="1">
      <c r="G105" s="170"/>
      <c r="H105" s="170"/>
      <c r="I105" s="170"/>
      <c r="J105" s="170"/>
      <c r="R105" s="130"/>
      <c r="W105" s="130"/>
      <c r="X105" s="2"/>
      <c r="Y105" s="2"/>
      <c r="Z105" s="2"/>
      <c r="AA105" s="2"/>
      <c r="AB105" s="170"/>
      <c r="AC105" s="170"/>
      <c r="AD105" s="170"/>
      <c r="AE105" s="170"/>
      <c r="AJ105" s="171"/>
    </row>
    <row r="106" spans="7:36" s="82" customFormat="1">
      <c r="G106" s="170"/>
      <c r="H106" s="170"/>
      <c r="I106" s="170"/>
      <c r="J106" s="170"/>
      <c r="R106" s="130"/>
      <c r="W106" s="130"/>
      <c r="X106" s="2"/>
      <c r="Y106" s="2"/>
      <c r="Z106" s="2"/>
      <c r="AA106" s="2"/>
      <c r="AB106" s="170"/>
      <c r="AC106" s="170"/>
      <c r="AD106" s="170"/>
      <c r="AE106" s="170"/>
      <c r="AJ106" s="171"/>
    </row>
    <row r="107" spans="7:36" s="82" customFormat="1">
      <c r="G107" s="170"/>
      <c r="H107" s="170"/>
      <c r="I107" s="170"/>
      <c r="J107" s="170"/>
      <c r="R107" s="130"/>
      <c r="W107" s="130"/>
      <c r="X107" s="2"/>
      <c r="Y107" s="2"/>
      <c r="Z107" s="2"/>
      <c r="AA107" s="2"/>
      <c r="AB107" s="170"/>
      <c r="AC107" s="170"/>
      <c r="AD107" s="170"/>
      <c r="AE107" s="170"/>
      <c r="AJ107" s="171"/>
    </row>
    <row r="108" spans="7:36" s="82" customFormat="1">
      <c r="G108" s="170"/>
      <c r="H108" s="170"/>
      <c r="I108" s="170"/>
      <c r="J108" s="170"/>
      <c r="R108" s="130"/>
      <c r="W108" s="130"/>
      <c r="X108" s="2"/>
      <c r="Y108" s="2"/>
      <c r="Z108" s="2"/>
      <c r="AA108" s="2"/>
      <c r="AB108" s="170"/>
      <c r="AC108" s="170"/>
      <c r="AD108" s="170"/>
      <c r="AE108" s="170"/>
      <c r="AJ108" s="171"/>
    </row>
    <row r="109" spans="7:36" s="82" customFormat="1">
      <c r="G109" s="170"/>
      <c r="H109" s="170"/>
      <c r="I109" s="170"/>
      <c r="J109" s="170"/>
      <c r="R109" s="130"/>
      <c r="W109" s="130"/>
      <c r="X109" s="2"/>
      <c r="Y109" s="2"/>
      <c r="Z109" s="2"/>
      <c r="AA109" s="2"/>
      <c r="AB109" s="170"/>
      <c r="AC109" s="170"/>
      <c r="AD109" s="170"/>
      <c r="AE109" s="170"/>
      <c r="AJ109" s="171"/>
    </row>
    <row r="110" spans="7:36" s="82" customFormat="1">
      <c r="G110" s="170"/>
      <c r="H110" s="170"/>
      <c r="I110" s="170"/>
      <c r="J110" s="170"/>
      <c r="R110" s="130"/>
      <c r="W110" s="130"/>
      <c r="X110" s="2"/>
      <c r="Y110" s="2"/>
      <c r="Z110" s="2"/>
      <c r="AA110" s="2"/>
      <c r="AB110" s="170"/>
      <c r="AC110" s="170"/>
      <c r="AD110" s="170"/>
      <c r="AE110" s="170"/>
      <c r="AJ110" s="171"/>
    </row>
    <row r="111" spans="7:36" s="82" customFormat="1">
      <c r="G111" s="170"/>
      <c r="H111" s="170"/>
      <c r="I111" s="170"/>
      <c r="J111" s="170"/>
      <c r="R111" s="130"/>
      <c r="W111" s="130"/>
      <c r="X111" s="2"/>
      <c r="Y111" s="2"/>
      <c r="Z111" s="2"/>
      <c r="AA111" s="2"/>
      <c r="AB111" s="170"/>
      <c r="AC111" s="170"/>
      <c r="AD111" s="170"/>
      <c r="AE111" s="170"/>
      <c r="AJ111" s="171"/>
    </row>
    <row r="112" spans="7:36" s="82" customFormat="1">
      <c r="G112" s="170"/>
      <c r="H112" s="170"/>
      <c r="I112" s="170"/>
      <c r="J112" s="170"/>
      <c r="R112" s="130"/>
      <c r="W112" s="130"/>
      <c r="X112" s="2"/>
      <c r="Y112" s="2"/>
      <c r="Z112" s="2"/>
      <c r="AA112" s="2"/>
      <c r="AB112" s="170"/>
      <c r="AC112" s="170"/>
      <c r="AD112" s="170"/>
      <c r="AE112" s="170"/>
      <c r="AJ112" s="171"/>
    </row>
    <row r="113" spans="7:36" s="82" customFormat="1">
      <c r="G113" s="170"/>
      <c r="H113" s="170"/>
      <c r="I113" s="170"/>
      <c r="J113" s="170"/>
      <c r="R113" s="130"/>
      <c r="W113" s="130"/>
      <c r="X113" s="2"/>
      <c r="Y113" s="2"/>
      <c r="Z113" s="2"/>
      <c r="AA113" s="2"/>
      <c r="AB113" s="170"/>
      <c r="AC113" s="170"/>
      <c r="AD113" s="170"/>
      <c r="AE113" s="170"/>
      <c r="AJ113" s="171"/>
    </row>
    <row r="114" spans="7:36" s="82" customFormat="1">
      <c r="G114" s="170"/>
      <c r="H114" s="170"/>
      <c r="I114" s="170"/>
      <c r="J114" s="170"/>
      <c r="R114" s="130"/>
      <c r="W114" s="130"/>
      <c r="X114" s="2"/>
      <c r="Y114" s="2"/>
      <c r="Z114" s="2"/>
      <c r="AA114" s="2"/>
      <c r="AB114" s="170"/>
      <c r="AC114" s="170"/>
      <c r="AD114" s="170"/>
      <c r="AE114" s="170"/>
      <c r="AJ114" s="171"/>
    </row>
    <row r="115" spans="7:36" s="82" customFormat="1">
      <c r="G115" s="170"/>
      <c r="H115" s="170"/>
      <c r="I115" s="170"/>
      <c r="J115" s="170"/>
      <c r="R115" s="130"/>
      <c r="W115" s="130"/>
      <c r="X115" s="2"/>
      <c r="Y115" s="2"/>
      <c r="Z115" s="2"/>
      <c r="AA115" s="2"/>
      <c r="AB115" s="170"/>
      <c r="AC115" s="170"/>
      <c r="AD115" s="170"/>
      <c r="AE115" s="170"/>
      <c r="AJ115" s="171"/>
    </row>
    <row r="116" spans="7:36" s="82" customFormat="1">
      <c r="G116" s="170"/>
      <c r="H116" s="170"/>
      <c r="I116" s="170"/>
      <c r="J116" s="170"/>
      <c r="R116" s="130"/>
      <c r="W116" s="130"/>
      <c r="X116" s="2"/>
      <c r="Y116" s="2"/>
      <c r="Z116" s="2"/>
      <c r="AA116" s="2"/>
      <c r="AB116" s="170"/>
      <c r="AC116" s="170"/>
      <c r="AD116" s="170"/>
      <c r="AE116" s="170"/>
      <c r="AJ116" s="171"/>
    </row>
    <row r="117" spans="7:36" s="82" customFormat="1">
      <c r="G117" s="170"/>
      <c r="H117" s="170"/>
      <c r="I117" s="170"/>
      <c r="J117" s="170"/>
      <c r="R117" s="130"/>
      <c r="W117" s="130"/>
      <c r="X117" s="2"/>
      <c r="Y117" s="2"/>
      <c r="Z117" s="2"/>
      <c r="AA117" s="2"/>
      <c r="AB117" s="170"/>
      <c r="AC117" s="170"/>
      <c r="AD117" s="170"/>
      <c r="AE117" s="170"/>
      <c r="AJ117" s="171"/>
    </row>
    <row r="118" spans="7:36" s="82" customFormat="1">
      <c r="G118" s="170"/>
      <c r="H118" s="170"/>
      <c r="I118" s="170"/>
      <c r="J118" s="170"/>
      <c r="R118" s="130"/>
      <c r="W118" s="130"/>
      <c r="X118" s="2"/>
      <c r="Y118" s="2"/>
      <c r="Z118" s="2"/>
      <c r="AA118" s="2"/>
      <c r="AB118" s="170"/>
      <c r="AC118" s="170"/>
      <c r="AD118" s="170"/>
      <c r="AE118" s="170"/>
      <c r="AJ118" s="171"/>
    </row>
    <row r="119" spans="7:36" s="82" customFormat="1">
      <c r="G119" s="170"/>
      <c r="H119" s="170"/>
      <c r="I119" s="170"/>
      <c r="J119" s="170"/>
      <c r="R119" s="130"/>
      <c r="W119" s="130"/>
      <c r="X119" s="2"/>
      <c r="Y119" s="2"/>
      <c r="Z119" s="2"/>
      <c r="AA119" s="2"/>
      <c r="AB119" s="170"/>
      <c r="AC119" s="170"/>
      <c r="AD119" s="170"/>
      <c r="AE119" s="170"/>
      <c r="AJ119" s="171"/>
    </row>
    <row r="120" spans="7:36" s="82" customFormat="1">
      <c r="G120" s="170"/>
      <c r="H120" s="170"/>
      <c r="I120" s="170"/>
      <c r="J120" s="170"/>
      <c r="R120" s="130"/>
      <c r="W120" s="130"/>
      <c r="X120" s="2"/>
      <c r="Y120" s="2"/>
      <c r="Z120" s="2"/>
      <c r="AA120" s="2"/>
      <c r="AB120" s="170"/>
      <c r="AC120" s="170"/>
      <c r="AD120" s="170"/>
      <c r="AE120" s="170"/>
      <c r="AJ120" s="171"/>
    </row>
    <row r="121" spans="7:36" s="82" customFormat="1">
      <c r="G121" s="170"/>
      <c r="H121" s="170"/>
      <c r="I121" s="170"/>
      <c r="J121" s="170"/>
      <c r="R121" s="130"/>
      <c r="W121" s="130"/>
      <c r="X121" s="2"/>
      <c r="Y121" s="2"/>
      <c r="Z121" s="2"/>
      <c r="AA121" s="2"/>
      <c r="AB121" s="170"/>
      <c r="AC121" s="170"/>
      <c r="AD121" s="170"/>
      <c r="AE121" s="170"/>
      <c r="AJ121" s="171"/>
    </row>
    <row r="122" spans="7:36" s="82" customFormat="1">
      <c r="G122" s="170"/>
      <c r="H122" s="170"/>
      <c r="I122" s="170"/>
      <c r="J122" s="170"/>
      <c r="R122" s="130"/>
      <c r="W122" s="130"/>
      <c r="X122" s="2"/>
      <c r="Y122" s="2"/>
      <c r="Z122" s="2"/>
      <c r="AA122" s="2"/>
      <c r="AB122" s="170"/>
      <c r="AC122" s="170"/>
      <c r="AD122" s="170"/>
      <c r="AE122" s="170"/>
      <c r="AJ122" s="171"/>
    </row>
    <row r="123" spans="7:36" s="82" customFormat="1">
      <c r="G123" s="170"/>
      <c r="H123" s="170"/>
      <c r="I123" s="170"/>
      <c r="J123" s="170"/>
      <c r="R123" s="130"/>
      <c r="W123" s="130"/>
      <c r="X123" s="2"/>
      <c r="Y123" s="2"/>
      <c r="Z123" s="2"/>
      <c r="AA123" s="2"/>
      <c r="AB123" s="170"/>
      <c r="AC123" s="170"/>
      <c r="AD123" s="170"/>
      <c r="AE123" s="170"/>
      <c r="AJ123" s="171"/>
    </row>
    <row r="124" spans="7:36" s="82" customFormat="1">
      <c r="G124" s="170"/>
      <c r="H124" s="170"/>
      <c r="I124" s="170"/>
      <c r="J124" s="170"/>
      <c r="R124" s="130"/>
      <c r="W124" s="130"/>
      <c r="X124" s="2"/>
      <c r="Y124" s="2"/>
      <c r="Z124" s="2"/>
      <c r="AA124" s="2"/>
      <c r="AB124" s="170"/>
      <c r="AC124" s="170"/>
      <c r="AD124" s="170"/>
      <c r="AE124" s="170"/>
      <c r="AJ124" s="171"/>
    </row>
    <row r="125" spans="7:36" s="82" customFormat="1">
      <c r="G125" s="170"/>
      <c r="H125" s="170"/>
      <c r="I125" s="170"/>
      <c r="J125" s="170"/>
      <c r="R125" s="130"/>
      <c r="W125" s="130"/>
      <c r="X125" s="2"/>
      <c r="Y125" s="2"/>
      <c r="Z125" s="2"/>
      <c r="AA125" s="2"/>
      <c r="AB125" s="170"/>
      <c r="AC125" s="170"/>
      <c r="AD125" s="170"/>
      <c r="AE125" s="170"/>
      <c r="AJ125" s="171"/>
    </row>
    <row r="126" spans="7:36" s="82" customFormat="1">
      <c r="G126" s="170"/>
      <c r="H126" s="170"/>
      <c r="I126" s="170"/>
      <c r="J126" s="170"/>
      <c r="R126" s="130"/>
      <c r="W126" s="130"/>
      <c r="X126" s="2"/>
      <c r="Y126" s="2"/>
      <c r="Z126" s="2"/>
      <c r="AA126" s="2"/>
      <c r="AB126" s="170"/>
      <c r="AC126" s="170"/>
      <c r="AD126" s="170"/>
      <c r="AE126" s="170"/>
      <c r="AJ126" s="171"/>
    </row>
    <row r="127" spans="7:36" s="82" customFormat="1">
      <c r="G127" s="170"/>
      <c r="H127" s="170"/>
      <c r="I127" s="170"/>
      <c r="J127" s="170"/>
      <c r="R127" s="130"/>
      <c r="W127" s="130"/>
      <c r="X127" s="2"/>
      <c r="Y127" s="2"/>
      <c r="Z127" s="2"/>
      <c r="AA127" s="2"/>
      <c r="AB127" s="170"/>
      <c r="AC127" s="170"/>
      <c r="AD127" s="170"/>
      <c r="AE127" s="170"/>
      <c r="AJ127" s="171"/>
    </row>
    <row r="128" spans="7:36" s="82" customFormat="1">
      <c r="G128" s="170"/>
      <c r="H128" s="170"/>
      <c r="I128" s="170"/>
      <c r="J128" s="170"/>
      <c r="R128" s="130"/>
      <c r="W128" s="130"/>
      <c r="X128" s="2"/>
      <c r="Y128" s="2"/>
      <c r="Z128" s="2"/>
      <c r="AA128" s="2"/>
      <c r="AB128" s="170"/>
      <c r="AC128" s="170"/>
      <c r="AD128" s="170"/>
      <c r="AE128" s="170"/>
      <c r="AJ128" s="171"/>
    </row>
    <row r="129" spans="7:36" s="82" customFormat="1">
      <c r="G129" s="170"/>
      <c r="H129" s="170"/>
      <c r="I129" s="170"/>
      <c r="J129" s="170"/>
      <c r="R129" s="130"/>
      <c r="W129" s="130"/>
      <c r="X129" s="2"/>
      <c r="Y129" s="2"/>
      <c r="Z129" s="2"/>
      <c r="AA129" s="2"/>
      <c r="AB129" s="170"/>
      <c r="AC129" s="170"/>
      <c r="AD129" s="170"/>
      <c r="AE129" s="170"/>
      <c r="AJ129" s="171"/>
    </row>
    <row r="130" spans="7:36" s="82" customFormat="1">
      <c r="G130" s="170"/>
      <c r="H130" s="170"/>
      <c r="I130" s="170"/>
      <c r="J130" s="170"/>
      <c r="R130" s="130"/>
      <c r="W130" s="130"/>
      <c r="X130" s="2"/>
      <c r="Y130" s="2"/>
      <c r="Z130" s="2"/>
      <c r="AA130" s="2"/>
      <c r="AB130" s="170"/>
      <c r="AC130" s="170"/>
      <c r="AD130" s="170"/>
      <c r="AE130" s="170"/>
      <c r="AJ130" s="171"/>
    </row>
    <row r="131" spans="7:36" s="82" customFormat="1">
      <c r="G131" s="170"/>
      <c r="H131" s="170"/>
      <c r="I131" s="170"/>
      <c r="J131" s="170"/>
      <c r="R131" s="130"/>
      <c r="W131" s="130"/>
      <c r="X131" s="2"/>
      <c r="Y131" s="2"/>
      <c r="Z131" s="2"/>
      <c r="AA131" s="2"/>
      <c r="AB131" s="170"/>
      <c r="AC131" s="170"/>
      <c r="AD131" s="170"/>
      <c r="AE131" s="170"/>
      <c r="AJ131" s="171"/>
    </row>
    <row r="132" spans="7:36" s="82" customFormat="1">
      <c r="G132" s="170"/>
      <c r="H132" s="170"/>
      <c r="I132" s="170"/>
      <c r="J132" s="170"/>
      <c r="R132" s="130"/>
      <c r="W132" s="130"/>
      <c r="X132" s="2"/>
      <c r="Y132" s="2"/>
      <c r="Z132" s="2"/>
      <c r="AA132" s="2"/>
      <c r="AB132" s="170"/>
      <c r="AC132" s="170"/>
      <c r="AD132" s="170"/>
      <c r="AE132" s="170"/>
      <c r="AJ132" s="171"/>
    </row>
    <row r="133" spans="7:36" s="82" customFormat="1">
      <c r="G133" s="170"/>
      <c r="H133" s="170"/>
      <c r="I133" s="170"/>
      <c r="J133" s="170"/>
      <c r="R133" s="130"/>
      <c r="W133" s="130"/>
      <c r="X133" s="2"/>
      <c r="Y133" s="2"/>
      <c r="Z133" s="2"/>
      <c r="AA133" s="2"/>
      <c r="AB133" s="170"/>
      <c r="AC133" s="170"/>
      <c r="AD133" s="170"/>
      <c r="AE133" s="170"/>
      <c r="AJ133" s="171"/>
    </row>
    <row r="134" spans="7:36" s="82" customFormat="1">
      <c r="G134" s="170"/>
      <c r="H134" s="170"/>
      <c r="I134" s="170"/>
      <c r="J134" s="170"/>
      <c r="R134" s="130"/>
      <c r="W134" s="130"/>
      <c r="X134" s="2"/>
      <c r="Y134" s="2"/>
      <c r="Z134" s="2"/>
      <c r="AA134" s="2"/>
      <c r="AB134" s="170"/>
      <c r="AC134" s="170"/>
      <c r="AD134" s="170"/>
      <c r="AE134" s="170"/>
      <c r="AJ134" s="171"/>
    </row>
    <row r="135" spans="7:36" s="82" customFormat="1">
      <c r="G135" s="170"/>
      <c r="H135" s="170"/>
      <c r="I135" s="170"/>
      <c r="J135" s="170"/>
      <c r="R135" s="130"/>
      <c r="W135" s="130"/>
      <c r="X135" s="2"/>
      <c r="Y135" s="2"/>
      <c r="Z135" s="2"/>
      <c r="AA135" s="2"/>
      <c r="AB135" s="170"/>
      <c r="AC135" s="170"/>
      <c r="AD135" s="170"/>
      <c r="AE135" s="170"/>
      <c r="AJ135" s="171"/>
    </row>
    <row r="136" spans="7:36" s="82" customFormat="1">
      <c r="G136" s="170"/>
      <c r="H136" s="170"/>
      <c r="I136" s="170"/>
      <c r="J136" s="170"/>
      <c r="R136" s="130"/>
      <c r="W136" s="130"/>
      <c r="X136" s="2"/>
      <c r="Y136" s="2"/>
      <c r="Z136" s="2"/>
      <c r="AA136" s="2"/>
      <c r="AB136" s="170"/>
      <c r="AC136" s="170"/>
      <c r="AD136" s="170"/>
      <c r="AE136" s="170"/>
      <c r="AJ136" s="171"/>
    </row>
    <row r="137" spans="7:36" s="82" customFormat="1">
      <c r="G137" s="170"/>
      <c r="H137" s="170"/>
      <c r="I137" s="170"/>
      <c r="J137" s="170"/>
      <c r="R137" s="130"/>
      <c r="W137" s="130"/>
      <c r="X137" s="2"/>
      <c r="Y137" s="2"/>
      <c r="Z137" s="2"/>
      <c r="AA137" s="2"/>
      <c r="AB137" s="170"/>
      <c r="AC137" s="170"/>
      <c r="AD137" s="170"/>
      <c r="AE137" s="170"/>
      <c r="AJ137" s="171"/>
    </row>
    <row r="138" spans="7:36" s="82" customFormat="1">
      <c r="G138" s="170"/>
      <c r="H138" s="170"/>
      <c r="I138" s="170"/>
      <c r="J138" s="170"/>
      <c r="R138" s="130"/>
      <c r="W138" s="130"/>
      <c r="X138" s="2"/>
      <c r="Y138" s="2"/>
      <c r="Z138" s="2"/>
      <c r="AA138" s="2"/>
      <c r="AB138" s="170"/>
      <c r="AC138" s="170"/>
      <c r="AD138" s="170"/>
      <c r="AE138" s="170"/>
      <c r="AJ138" s="171"/>
    </row>
    <row r="139" spans="7:36" s="82" customFormat="1">
      <c r="G139" s="170"/>
      <c r="H139" s="170"/>
      <c r="I139" s="170"/>
      <c r="J139" s="170"/>
      <c r="R139" s="130"/>
      <c r="W139" s="130"/>
      <c r="X139" s="2"/>
      <c r="Y139" s="2"/>
      <c r="Z139" s="2"/>
      <c r="AA139" s="2"/>
      <c r="AB139" s="170"/>
      <c r="AC139" s="170"/>
      <c r="AD139" s="170"/>
      <c r="AE139" s="170"/>
      <c r="AJ139" s="171"/>
    </row>
    <row r="140" spans="7:36" s="82" customFormat="1">
      <c r="G140" s="170"/>
      <c r="H140" s="170"/>
      <c r="I140" s="170"/>
      <c r="J140" s="170"/>
      <c r="R140" s="130"/>
      <c r="W140" s="130"/>
      <c r="X140" s="2"/>
      <c r="Y140" s="2"/>
      <c r="Z140" s="2"/>
      <c r="AA140" s="2"/>
      <c r="AB140" s="170"/>
      <c r="AC140" s="170"/>
      <c r="AD140" s="170"/>
      <c r="AE140" s="170"/>
      <c r="AJ140" s="171"/>
    </row>
    <row r="141" spans="7:36" s="82" customFormat="1">
      <c r="G141" s="170"/>
      <c r="H141" s="170"/>
      <c r="I141" s="170"/>
      <c r="J141" s="170"/>
      <c r="R141" s="130"/>
      <c r="W141" s="130"/>
      <c r="X141" s="2"/>
      <c r="Y141" s="2"/>
      <c r="Z141" s="2"/>
      <c r="AA141" s="2"/>
      <c r="AB141" s="170"/>
      <c r="AC141" s="170"/>
      <c r="AD141" s="170"/>
      <c r="AE141" s="170"/>
      <c r="AJ141" s="171"/>
    </row>
    <row r="142" spans="7:36" s="82" customFormat="1">
      <c r="G142" s="170"/>
      <c r="H142" s="170"/>
      <c r="I142" s="170"/>
      <c r="J142" s="170"/>
      <c r="R142" s="130"/>
      <c r="W142" s="130"/>
      <c r="X142" s="2"/>
      <c r="Y142" s="2"/>
      <c r="Z142" s="2"/>
      <c r="AA142" s="2"/>
      <c r="AB142" s="170"/>
      <c r="AC142" s="170"/>
      <c r="AD142" s="170"/>
      <c r="AE142" s="170"/>
      <c r="AJ142" s="171"/>
    </row>
    <row r="143" spans="7:36" s="82" customFormat="1">
      <c r="G143" s="170"/>
      <c r="H143" s="170"/>
      <c r="I143" s="170"/>
      <c r="J143" s="170"/>
      <c r="R143" s="130"/>
      <c r="W143" s="130"/>
      <c r="X143" s="2"/>
      <c r="Y143" s="2"/>
      <c r="Z143" s="2"/>
      <c r="AA143" s="2"/>
      <c r="AB143" s="170"/>
      <c r="AC143" s="170"/>
      <c r="AD143" s="170"/>
      <c r="AE143" s="170"/>
      <c r="AJ143" s="171"/>
    </row>
    <row r="144" spans="7:36" s="82" customFormat="1">
      <c r="G144" s="170"/>
      <c r="H144" s="170"/>
      <c r="I144" s="170"/>
      <c r="J144" s="170"/>
      <c r="R144" s="130"/>
      <c r="W144" s="130"/>
      <c r="X144" s="2"/>
      <c r="Y144" s="2"/>
      <c r="Z144" s="2"/>
      <c r="AA144" s="2"/>
      <c r="AB144" s="170"/>
      <c r="AC144" s="170"/>
      <c r="AD144" s="170"/>
      <c r="AE144" s="170"/>
      <c r="AJ144" s="171"/>
    </row>
    <row r="145" spans="7:36" s="82" customFormat="1">
      <c r="G145" s="170"/>
      <c r="H145" s="170"/>
      <c r="I145" s="170"/>
      <c r="J145" s="170"/>
      <c r="R145" s="130"/>
      <c r="W145" s="130"/>
      <c r="X145" s="2"/>
      <c r="Y145" s="2"/>
      <c r="Z145" s="2"/>
      <c r="AA145" s="2"/>
      <c r="AB145" s="170"/>
      <c r="AC145" s="170"/>
      <c r="AD145" s="170"/>
      <c r="AE145" s="170"/>
      <c r="AJ145" s="171"/>
    </row>
    <row r="146" spans="7:36" s="82" customFormat="1">
      <c r="G146" s="170"/>
      <c r="H146" s="170"/>
      <c r="I146" s="170"/>
      <c r="J146" s="170"/>
      <c r="R146" s="130"/>
      <c r="W146" s="130"/>
      <c r="X146" s="2"/>
      <c r="Y146" s="2"/>
      <c r="Z146" s="2"/>
      <c r="AA146" s="2"/>
      <c r="AB146" s="170"/>
      <c r="AC146" s="170"/>
      <c r="AD146" s="170"/>
      <c r="AE146" s="170"/>
      <c r="AJ146" s="171"/>
    </row>
    <row r="147" spans="7:36" s="82" customFormat="1">
      <c r="G147" s="170"/>
      <c r="H147" s="170"/>
      <c r="I147" s="170"/>
      <c r="J147" s="170"/>
      <c r="R147" s="130"/>
      <c r="W147" s="130"/>
      <c r="X147" s="2"/>
      <c r="Y147" s="2"/>
      <c r="Z147" s="2"/>
      <c r="AA147" s="2"/>
      <c r="AB147" s="170"/>
      <c r="AC147" s="170"/>
      <c r="AD147" s="170"/>
      <c r="AE147" s="170"/>
      <c r="AJ147" s="171"/>
    </row>
    <row r="148" spans="7:36" s="82" customFormat="1">
      <c r="G148" s="170"/>
      <c r="H148" s="170"/>
      <c r="I148" s="170"/>
      <c r="J148" s="170"/>
      <c r="R148" s="130"/>
      <c r="W148" s="130"/>
      <c r="X148" s="2"/>
      <c r="Y148" s="2"/>
      <c r="Z148" s="2"/>
      <c r="AA148" s="2"/>
      <c r="AB148" s="170"/>
      <c r="AC148" s="170"/>
      <c r="AD148" s="170"/>
      <c r="AE148" s="170"/>
      <c r="AJ148" s="171"/>
    </row>
    <row r="149" spans="7:36" s="82" customFormat="1">
      <c r="G149" s="170"/>
      <c r="H149" s="170"/>
      <c r="I149" s="170"/>
      <c r="J149" s="170"/>
      <c r="R149" s="130"/>
      <c r="W149" s="130"/>
      <c r="X149" s="2"/>
      <c r="Y149" s="2"/>
      <c r="Z149" s="2"/>
      <c r="AA149" s="2"/>
      <c r="AB149" s="170"/>
      <c r="AC149" s="170"/>
      <c r="AD149" s="170"/>
      <c r="AE149" s="170"/>
      <c r="AJ149" s="171"/>
    </row>
    <row r="150" spans="7:36" s="82" customFormat="1">
      <c r="G150" s="170"/>
      <c r="H150" s="170"/>
      <c r="I150" s="170"/>
      <c r="J150" s="170"/>
      <c r="R150" s="130"/>
      <c r="W150" s="130"/>
      <c r="X150" s="2"/>
      <c r="Y150" s="2"/>
      <c r="Z150" s="2"/>
      <c r="AA150" s="2"/>
      <c r="AB150" s="170"/>
      <c r="AC150" s="170"/>
      <c r="AD150" s="170"/>
      <c r="AE150" s="170"/>
      <c r="AJ150" s="171"/>
    </row>
    <row r="151" spans="7:36" s="82" customFormat="1">
      <c r="G151" s="170"/>
      <c r="H151" s="170"/>
      <c r="I151" s="170"/>
      <c r="J151" s="170"/>
      <c r="R151" s="130"/>
      <c r="W151" s="130"/>
      <c r="X151" s="2"/>
      <c r="Y151" s="2"/>
      <c r="Z151" s="2"/>
      <c r="AA151" s="2"/>
      <c r="AB151" s="170"/>
      <c r="AC151" s="170"/>
      <c r="AD151" s="170"/>
      <c r="AE151" s="170"/>
      <c r="AJ151" s="171"/>
    </row>
    <row r="152" spans="7:36" s="82" customFormat="1">
      <c r="G152" s="170"/>
      <c r="H152" s="170"/>
      <c r="I152" s="170"/>
      <c r="J152" s="170"/>
      <c r="R152" s="130"/>
      <c r="W152" s="130"/>
      <c r="X152" s="2"/>
      <c r="Y152" s="2"/>
      <c r="Z152" s="2"/>
      <c r="AA152" s="2"/>
      <c r="AB152" s="170"/>
      <c r="AC152" s="170"/>
      <c r="AD152" s="170"/>
      <c r="AE152" s="170"/>
      <c r="AJ152" s="171"/>
    </row>
    <row r="153" spans="7:36" s="82" customFormat="1">
      <c r="G153" s="170"/>
      <c r="H153" s="170"/>
      <c r="I153" s="170"/>
      <c r="J153" s="170"/>
      <c r="R153" s="130"/>
      <c r="W153" s="130"/>
      <c r="X153" s="2"/>
      <c r="Y153" s="2"/>
      <c r="Z153" s="2"/>
      <c r="AA153" s="2"/>
      <c r="AB153" s="170"/>
      <c r="AC153" s="170"/>
      <c r="AD153" s="170"/>
      <c r="AE153" s="170"/>
      <c r="AJ153" s="171"/>
    </row>
    <row r="154" spans="7:36" s="82" customFormat="1">
      <c r="G154" s="170"/>
      <c r="H154" s="170"/>
      <c r="I154" s="170"/>
      <c r="J154" s="170"/>
      <c r="R154" s="130"/>
      <c r="W154" s="130"/>
      <c r="X154" s="2"/>
      <c r="Y154" s="2"/>
      <c r="Z154" s="2"/>
      <c r="AA154" s="2"/>
      <c r="AB154" s="170"/>
      <c r="AC154" s="170"/>
      <c r="AD154" s="170"/>
      <c r="AE154" s="170"/>
      <c r="AJ154" s="171"/>
    </row>
    <row r="155" spans="7:36" s="82" customFormat="1">
      <c r="G155" s="170"/>
      <c r="H155" s="170"/>
      <c r="I155" s="170"/>
      <c r="J155" s="170"/>
      <c r="R155" s="130"/>
      <c r="W155" s="130"/>
      <c r="X155" s="2"/>
      <c r="Y155" s="2"/>
      <c r="Z155" s="2"/>
      <c r="AA155" s="2"/>
      <c r="AB155" s="170"/>
      <c r="AC155" s="170"/>
      <c r="AD155" s="170"/>
      <c r="AE155" s="170"/>
      <c r="AJ155" s="171"/>
    </row>
    <row r="156" spans="7:36" s="82" customFormat="1">
      <c r="G156" s="170"/>
      <c r="H156" s="170"/>
      <c r="I156" s="170"/>
      <c r="J156" s="170"/>
      <c r="R156" s="130"/>
      <c r="W156" s="130"/>
      <c r="X156" s="2"/>
      <c r="Y156" s="2"/>
      <c r="Z156" s="2"/>
      <c r="AA156" s="2"/>
      <c r="AB156" s="170"/>
      <c r="AC156" s="170"/>
      <c r="AD156" s="170"/>
      <c r="AE156" s="170"/>
      <c r="AJ156" s="171"/>
    </row>
    <row r="157" spans="7:36" s="82" customFormat="1">
      <c r="G157" s="170"/>
      <c r="H157" s="170"/>
      <c r="I157" s="170"/>
      <c r="J157" s="170"/>
      <c r="R157" s="130"/>
      <c r="W157" s="130"/>
      <c r="X157" s="2"/>
      <c r="Y157" s="2"/>
      <c r="Z157" s="2"/>
      <c r="AA157" s="2"/>
      <c r="AB157" s="170"/>
      <c r="AC157" s="170"/>
      <c r="AD157" s="170"/>
      <c r="AE157" s="170"/>
      <c r="AJ157" s="171"/>
    </row>
    <row r="158" spans="7:36" s="82" customFormat="1">
      <c r="G158" s="170"/>
      <c r="H158" s="170"/>
      <c r="I158" s="170"/>
      <c r="J158" s="170"/>
      <c r="R158" s="130"/>
      <c r="W158" s="130"/>
      <c r="X158" s="2"/>
      <c r="Y158" s="2"/>
      <c r="Z158" s="2"/>
      <c r="AA158" s="2"/>
      <c r="AB158" s="170"/>
      <c r="AC158" s="170"/>
      <c r="AD158" s="170"/>
      <c r="AE158" s="170"/>
      <c r="AJ158" s="171"/>
    </row>
    <row r="159" spans="7:36" s="82" customFormat="1">
      <c r="G159" s="170"/>
      <c r="H159" s="170"/>
      <c r="I159" s="170"/>
      <c r="J159" s="170"/>
      <c r="R159" s="130"/>
      <c r="W159" s="130"/>
      <c r="X159" s="2"/>
      <c r="Y159" s="2"/>
      <c r="Z159" s="2"/>
      <c r="AA159" s="2"/>
      <c r="AB159" s="170"/>
      <c r="AC159" s="170"/>
      <c r="AD159" s="170"/>
      <c r="AE159" s="170"/>
      <c r="AJ159" s="171"/>
    </row>
    <row r="160" spans="7:36" s="82" customFormat="1">
      <c r="G160" s="170"/>
      <c r="H160" s="170"/>
      <c r="I160" s="170"/>
      <c r="J160" s="170"/>
      <c r="R160" s="130"/>
      <c r="W160" s="130"/>
      <c r="X160" s="2"/>
      <c r="Y160" s="2"/>
      <c r="Z160" s="2"/>
      <c r="AA160" s="2"/>
      <c r="AB160" s="170"/>
      <c r="AC160" s="170"/>
      <c r="AD160" s="170"/>
      <c r="AE160" s="170"/>
      <c r="AJ160" s="171"/>
    </row>
    <row r="161" spans="7:36" s="82" customFormat="1">
      <c r="G161" s="170"/>
      <c r="H161" s="170"/>
      <c r="I161" s="170"/>
      <c r="J161" s="170"/>
      <c r="R161" s="130"/>
      <c r="W161" s="130"/>
      <c r="X161" s="2"/>
      <c r="Y161" s="2"/>
      <c r="Z161" s="2"/>
      <c r="AA161" s="2"/>
      <c r="AB161" s="170"/>
      <c r="AC161" s="170"/>
      <c r="AD161" s="170"/>
      <c r="AE161" s="170"/>
      <c r="AJ161" s="171"/>
    </row>
    <row r="162" spans="7:36" s="82" customFormat="1">
      <c r="G162" s="170"/>
      <c r="H162" s="170"/>
      <c r="I162" s="170"/>
      <c r="J162" s="170"/>
      <c r="R162" s="130"/>
      <c r="W162" s="130"/>
      <c r="X162" s="2"/>
      <c r="Y162" s="2"/>
      <c r="Z162" s="2"/>
      <c r="AA162" s="2"/>
      <c r="AB162" s="170"/>
      <c r="AC162" s="170"/>
      <c r="AD162" s="170"/>
      <c r="AE162" s="170"/>
      <c r="AJ162" s="171"/>
    </row>
    <row r="163" spans="7:36" s="82" customFormat="1">
      <c r="G163" s="170"/>
      <c r="H163" s="170"/>
      <c r="I163" s="170"/>
      <c r="J163" s="170"/>
      <c r="R163" s="130"/>
      <c r="W163" s="130"/>
      <c r="X163" s="2"/>
      <c r="Y163" s="2"/>
      <c r="Z163" s="2"/>
      <c r="AA163" s="2"/>
      <c r="AB163" s="170"/>
      <c r="AC163" s="170"/>
      <c r="AD163" s="170"/>
      <c r="AE163" s="170"/>
      <c r="AJ163" s="171"/>
    </row>
    <row r="164" spans="7:36" s="82" customFormat="1">
      <c r="G164" s="170"/>
      <c r="H164" s="170"/>
      <c r="I164" s="170"/>
      <c r="J164" s="170"/>
      <c r="R164" s="130"/>
      <c r="W164" s="130"/>
      <c r="X164" s="2"/>
      <c r="Y164" s="2"/>
      <c r="Z164" s="2"/>
      <c r="AA164" s="2"/>
      <c r="AB164" s="170"/>
      <c r="AC164" s="170"/>
      <c r="AD164" s="170"/>
      <c r="AE164" s="170"/>
      <c r="AJ164" s="171"/>
    </row>
    <row r="165" spans="7:36" s="82" customFormat="1">
      <c r="G165" s="170"/>
      <c r="H165" s="170"/>
      <c r="I165" s="170"/>
      <c r="J165" s="170"/>
      <c r="R165" s="130"/>
      <c r="W165" s="130"/>
      <c r="X165" s="2"/>
      <c r="Y165" s="2"/>
      <c r="Z165" s="2"/>
      <c r="AA165" s="2"/>
      <c r="AB165" s="170"/>
      <c r="AC165" s="170"/>
      <c r="AD165" s="170"/>
      <c r="AE165" s="170"/>
      <c r="AJ165" s="171"/>
    </row>
    <row r="166" spans="7:36" s="82" customFormat="1">
      <c r="G166" s="170"/>
      <c r="H166" s="170"/>
      <c r="I166" s="170"/>
      <c r="J166" s="170"/>
      <c r="R166" s="130"/>
      <c r="W166" s="130"/>
      <c r="X166" s="2"/>
      <c r="Y166" s="2"/>
      <c r="Z166" s="2"/>
      <c r="AA166" s="2"/>
      <c r="AB166" s="170"/>
      <c r="AC166" s="170"/>
      <c r="AD166" s="170"/>
      <c r="AE166" s="170"/>
      <c r="AJ166" s="171"/>
    </row>
    <row r="167" spans="7:36" s="82" customFormat="1">
      <c r="G167" s="170"/>
      <c r="H167" s="170"/>
      <c r="I167" s="170"/>
      <c r="J167" s="170"/>
      <c r="R167" s="130"/>
      <c r="W167" s="130"/>
      <c r="X167" s="2"/>
      <c r="Y167" s="2"/>
      <c r="Z167" s="2"/>
      <c r="AA167" s="2"/>
      <c r="AB167" s="170"/>
      <c r="AC167" s="170"/>
      <c r="AD167" s="170"/>
      <c r="AE167" s="170"/>
      <c r="AJ167" s="171"/>
    </row>
    <row r="168" spans="7:36" s="82" customFormat="1">
      <c r="G168" s="170"/>
      <c r="H168" s="170"/>
      <c r="I168" s="170"/>
      <c r="J168" s="170"/>
      <c r="R168" s="130"/>
      <c r="W168" s="130"/>
      <c r="X168" s="2"/>
      <c r="Y168" s="2"/>
      <c r="Z168" s="2"/>
      <c r="AA168" s="2"/>
      <c r="AB168" s="170"/>
      <c r="AC168" s="170"/>
      <c r="AD168" s="170"/>
      <c r="AE168" s="170"/>
      <c r="AJ168" s="171"/>
    </row>
    <row r="169" spans="7:36" s="82" customFormat="1">
      <c r="G169" s="170"/>
      <c r="H169" s="170"/>
      <c r="I169" s="170"/>
      <c r="J169" s="170"/>
      <c r="R169" s="130"/>
      <c r="W169" s="130"/>
      <c r="X169" s="2"/>
      <c r="Y169" s="2"/>
      <c r="Z169" s="2"/>
      <c r="AA169" s="2"/>
      <c r="AB169" s="170"/>
      <c r="AC169" s="170"/>
      <c r="AD169" s="170"/>
      <c r="AE169" s="170"/>
      <c r="AJ169" s="171"/>
    </row>
    <row r="170" spans="7:36" s="82" customFormat="1">
      <c r="G170" s="170"/>
      <c r="H170" s="170"/>
      <c r="I170" s="170"/>
      <c r="J170" s="170"/>
      <c r="R170" s="130"/>
      <c r="W170" s="130"/>
      <c r="X170" s="2"/>
      <c r="Y170" s="2"/>
      <c r="Z170" s="2"/>
      <c r="AA170" s="2"/>
      <c r="AB170" s="170"/>
      <c r="AC170" s="170"/>
      <c r="AD170" s="170"/>
      <c r="AE170" s="170"/>
      <c r="AJ170" s="171"/>
    </row>
    <row r="171" spans="7:36" s="82" customFormat="1">
      <c r="G171" s="170"/>
      <c r="H171" s="170"/>
      <c r="I171" s="170"/>
      <c r="J171" s="170"/>
      <c r="R171" s="130"/>
      <c r="W171" s="130"/>
      <c r="X171" s="2"/>
      <c r="Y171" s="2"/>
      <c r="Z171" s="2"/>
      <c r="AA171" s="2"/>
      <c r="AB171" s="170"/>
      <c r="AC171" s="170"/>
      <c r="AD171" s="170"/>
      <c r="AE171" s="170"/>
      <c r="AJ171" s="171"/>
    </row>
    <row r="172" spans="7:36" s="82" customFormat="1">
      <c r="G172" s="170"/>
      <c r="H172" s="170"/>
      <c r="I172" s="170"/>
      <c r="J172" s="170"/>
      <c r="R172" s="130"/>
      <c r="W172" s="130"/>
      <c r="X172" s="2"/>
      <c r="Y172" s="2"/>
      <c r="Z172" s="2"/>
      <c r="AA172" s="2"/>
      <c r="AB172" s="170"/>
      <c r="AC172" s="170"/>
      <c r="AD172" s="170"/>
      <c r="AE172" s="170"/>
      <c r="AJ172" s="171"/>
    </row>
    <row r="173" spans="7:36" s="82" customFormat="1">
      <c r="G173" s="170"/>
      <c r="H173" s="170"/>
      <c r="I173" s="170"/>
      <c r="J173" s="170"/>
      <c r="R173" s="130"/>
      <c r="W173" s="130"/>
      <c r="X173" s="2"/>
      <c r="Y173" s="2"/>
      <c r="Z173" s="2"/>
      <c r="AA173" s="2"/>
      <c r="AB173" s="170"/>
      <c r="AC173" s="170"/>
      <c r="AD173" s="170"/>
      <c r="AE173" s="170"/>
      <c r="AJ173" s="171"/>
    </row>
    <row r="174" spans="7:36" s="82" customFormat="1">
      <c r="G174" s="170"/>
      <c r="H174" s="170"/>
      <c r="I174" s="170"/>
      <c r="J174" s="170"/>
      <c r="R174" s="130"/>
      <c r="W174" s="130"/>
      <c r="X174" s="2"/>
      <c r="Y174" s="2"/>
      <c r="Z174" s="2"/>
      <c r="AA174" s="2"/>
      <c r="AB174" s="170"/>
      <c r="AC174" s="170"/>
      <c r="AD174" s="170"/>
      <c r="AE174" s="170"/>
      <c r="AJ174" s="171"/>
    </row>
    <row r="175" spans="7:36" s="82" customFormat="1">
      <c r="G175" s="170"/>
      <c r="H175" s="170"/>
      <c r="I175" s="170"/>
      <c r="J175" s="170"/>
      <c r="R175" s="130"/>
      <c r="W175" s="130"/>
      <c r="X175" s="2"/>
      <c r="Y175" s="2"/>
      <c r="Z175" s="2"/>
      <c r="AA175" s="2"/>
      <c r="AB175" s="170"/>
      <c r="AC175" s="170"/>
      <c r="AD175" s="170"/>
      <c r="AE175" s="170"/>
      <c r="AJ175" s="171"/>
    </row>
    <row r="176" spans="7:36" s="82" customFormat="1">
      <c r="G176" s="170"/>
      <c r="H176" s="170"/>
      <c r="I176" s="170"/>
      <c r="J176" s="170"/>
      <c r="R176" s="130"/>
      <c r="W176" s="130"/>
      <c r="X176" s="2"/>
      <c r="Y176" s="2"/>
      <c r="Z176" s="2"/>
      <c r="AA176" s="2"/>
      <c r="AB176" s="170"/>
      <c r="AC176" s="170"/>
      <c r="AD176" s="170"/>
      <c r="AE176" s="170"/>
      <c r="AJ176" s="171"/>
    </row>
    <row r="177" spans="7:36" s="82" customFormat="1">
      <c r="G177" s="170"/>
      <c r="H177" s="170"/>
      <c r="I177" s="170"/>
      <c r="J177" s="170"/>
      <c r="R177" s="130"/>
      <c r="W177" s="130"/>
      <c r="X177" s="2"/>
      <c r="Y177" s="2"/>
      <c r="Z177" s="2"/>
      <c r="AA177" s="2"/>
      <c r="AB177" s="170"/>
      <c r="AC177" s="170"/>
      <c r="AD177" s="170"/>
      <c r="AE177" s="170"/>
      <c r="AJ177" s="171"/>
    </row>
    <row r="178" spans="7:36" s="82" customFormat="1">
      <c r="G178" s="170"/>
      <c r="H178" s="170"/>
      <c r="I178" s="170"/>
      <c r="J178" s="170"/>
      <c r="R178" s="130"/>
      <c r="W178" s="130"/>
      <c r="X178" s="2"/>
      <c r="Y178" s="2"/>
      <c r="Z178" s="2"/>
      <c r="AA178" s="2"/>
      <c r="AB178" s="170"/>
      <c r="AC178" s="170"/>
      <c r="AD178" s="170"/>
      <c r="AE178" s="170"/>
      <c r="AJ178" s="171"/>
    </row>
    <row r="179" spans="7:36" s="82" customFormat="1">
      <c r="G179" s="170"/>
      <c r="H179" s="170"/>
      <c r="I179" s="170"/>
      <c r="J179" s="170"/>
      <c r="R179" s="130"/>
      <c r="W179" s="130"/>
      <c r="X179" s="2"/>
      <c r="Y179" s="2"/>
      <c r="Z179" s="2"/>
      <c r="AA179" s="2"/>
      <c r="AB179" s="170"/>
      <c r="AC179" s="170"/>
      <c r="AD179" s="170"/>
      <c r="AE179" s="170"/>
      <c r="AJ179" s="171"/>
    </row>
    <row r="180" spans="7:36" s="82" customFormat="1">
      <c r="G180" s="170"/>
      <c r="H180" s="170"/>
      <c r="I180" s="170"/>
      <c r="J180" s="170"/>
      <c r="R180" s="130"/>
      <c r="W180" s="130"/>
      <c r="X180" s="2"/>
      <c r="Y180" s="2"/>
      <c r="Z180" s="2"/>
      <c r="AA180" s="2"/>
      <c r="AB180" s="170"/>
      <c r="AC180" s="170"/>
      <c r="AD180" s="170"/>
      <c r="AE180" s="170"/>
      <c r="AJ180" s="171"/>
    </row>
    <row r="181" spans="7:36" s="82" customFormat="1">
      <c r="G181" s="170"/>
      <c r="H181" s="170"/>
      <c r="I181" s="170"/>
      <c r="J181" s="170"/>
      <c r="R181" s="130"/>
      <c r="W181" s="130"/>
      <c r="X181" s="2"/>
      <c r="Y181" s="2"/>
      <c r="Z181" s="2"/>
      <c r="AA181" s="2"/>
      <c r="AB181" s="170"/>
      <c r="AC181" s="170"/>
      <c r="AD181" s="170"/>
      <c r="AE181" s="170"/>
      <c r="AJ181" s="171"/>
    </row>
    <row r="182" spans="7:36" s="82" customFormat="1">
      <c r="G182" s="170"/>
      <c r="H182" s="170"/>
      <c r="I182" s="170"/>
      <c r="J182" s="170"/>
      <c r="R182" s="130"/>
      <c r="W182" s="130"/>
      <c r="X182" s="2"/>
      <c r="Y182" s="2"/>
      <c r="Z182" s="2"/>
      <c r="AA182" s="2"/>
      <c r="AB182" s="170"/>
      <c r="AC182" s="170"/>
      <c r="AD182" s="170"/>
      <c r="AE182" s="170"/>
      <c r="AJ182" s="171"/>
    </row>
    <row r="183" spans="7:36" s="82" customFormat="1">
      <c r="G183" s="170"/>
      <c r="H183" s="170"/>
      <c r="I183" s="170"/>
      <c r="J183" s="170"/>
      <c r="R183" s="130"/>
      <c r="W183" s="130"/>
      <c r="X183" s="2"/>
      <c r="Y183" s="2"/>
      <c r="Z183" s="2"/>
      <c r="AA183" s="2"/>
      <c r="AB183" s="170"/>
      <c r="AC183" s="170"/>
      <c r="AD183" s="170"/>
      <c r="AE183" s="170"/>
      <c r="AJ183" s="171"/>
    </row>
    <row r="184" spans="7:36" s="82" customFormat="1">
      <c r="G184" s="170"/>
      <c r="H184" s="170"/>
      <c r="I184" s="170"/>
      <c r="J184" s="170"/>
      <c r="R184" s="130"/>
      <c r="W184" s="130"/>
      <c r="X184" s="2"/>
      <c r="Y184" s="2"/>
      <c r="Z184" s="2"/>
      <c r="AA184" s="2"/>
      <c r="AB184" s="170"/>
      <c r="AC184" s="170"/>
      <c r="AD184" s="170"/>
      <c r="AE184" s="170"/>
      <c r="AJ184" s="171"/>
    </row>
    <row r="185" spans="7:36" s="82" customFormat="1">
      <c r="G185" s="170"/>
      <c r="H185" s="170"/>
      <c r="I185" s="170"/>
      <c r="J185" s="170"/>
      <c r="R185" s="130"/>
      <c r="W185" s="130"/>
      <c r="X185" s="2"/>
      <c r="Y185" s="2"/>
      <c r="Z185" s="2"/>
      <c r="AA185" s="2"/>
      <c r="AB185" s="170"/>
      <c r="AC185" s="170"/>
      <c r="AD185" s="170"/>
      <c r="AE185" s="170"/>
      <c r="AJ185" s="171"/>
    </row>
    <row r="186" spans="7:36" s="82" customFormat="1">
      <c r="G186" s="170"/>
      <c r="H186" s="170"/>
      <c r="I186" s="170"/>
      <c r="J186" s="170"/>
      <c r="R186" s="130"/>
      <c r="W186" s="130"/>
      <c r="X186" s="2"/>
      <c r="Y186" s="2"/>
      <c r="Z186" s="2"/>
      <c r="AA186" s="2"/>
      <c r="AB186" s="170"/>
      <c r="AC186" s="170"/>
      <c r="AD186" s="170"/>
      <c r="AE186" s="170"/>
      <c r="AJ186" s="171"/>
    </row>
    <row r="187" spans="7:36" s="82" customFormat="1">
      <c r="G187" s="170"/>
      <c r="H187" s="170"/>
      <c r="I187" s="170"/>
      <c r="J187" s="170"/>
      <c r="R187" s="130"/>
      <c r="W187" s="130"/>
      <c r="X187" s="2"/>
      <c r="Y187" s="2"/>
      <c r="Z187" s="2"/>
      <c r="AA187" s="2"/>
      <c r="AB187" s="170"/>
      <c r="AC187" s="170"/>
      <c r="AD187" s="170"/>
      <c r="AE187" s="170"/>
      <c r="AJ187" s="171"/>
    </row>
    <row r="188" spans="7:36" s="82" customFormat="1">
      <c r="G188" s="170"/>
      <c r="H188" s="170"/>
      <c r="I188" s="170"/>
      <c r="J188" s="170"/>
      <c r="R188" s="130"/>
      <c r="W188" s="130"/>
      <c r="X188" s="2"/>
      <c r="Y188" s="2"/>
      <c r="Z188" s="2"/>
      <c r="AA188" s="2"/>
      <c r="AB188" s="170"/>
      <c r="AC188" s="170"/>
      <c r="AD188" s="170"/>
      <c r="AE188" s="170"/>
      <c r="AJ188" s="171"/>
    </row>
    <row r="189" spans="7:36" s="82" customFormat="1">
      <c r="G189" s="170"/>
      <c r="H189" s="170"/>
      <c r="I189" s="170"/>
      <c r="J189" s="170"/>
      <c r="R189" s="130"/>
      <c r="W189" s="130"/>
      <c r="X189" s="2"/>
      <c r="Y189" s="2"/>
      <c r="Z189" s="2"/>
      <c r="AA189" s="2"/>
      <c r="AB189" s="170"/>
      <c r="AC189" s="170"/>
      <c r="AD189" s="170"/>
      <c r="AE189" s="170"/>
      <c r="AJ189" s="171"/>
    </row>
    <row r="190" spans="7:36" s="82" customFormat="1">
      <c r="G190" s="170"/>
      <c r="H190" s="170"/>
      <c r="I190" s="170"/>
      <c r="J190" s="170"/>
      <c r="R190" s="130"/>
      <c r="W190" s="130"/>
      <c r="X190" s="2"/>
      <c r="Y190" s="2"/>
      <c r="Z190" s="2"/>
      <c r="AA190" s="2"/>
      <c r="AB190" s="170"/>
      <c r="AC190" s="170"/>
      <c r="AD190" s="170"/>
      <c r="AE190" s="170"/>
      <c r="AJ190" s="171"/>
    </row>
    <row r="191" spans="7:36" s="82" customFormat="1">
      <c r="G191" s="170"/>
      <c r="H191" s="170"/>
      <c r="I191" s="170"/>
      <c r="J191" s="170"/>
      <c r="R191" s="130"/>
      <c r="W191" s="130"/>
      <c r="X191" s="2"/>
      <c r="Y191" s="2"/>
      <c r="Z191" s="2"/>
      <c r="AA191" s="2"/>
      <c r="AB191" s="170"/>
      <c r="AC191" s="170"/>
      <c r="AD191" s="170"/>
      <c r="AE191" s="170"/>
      <c r="AJ191" s="171"/>
    </row>
    <row r="192" spans="7:36" s="82" customFormat="1">
      <c r="G192" s="170"/>
      <c r="H192" s="170"/>
      <c r="I192" s="170"/>
      <c r="J192" s="170"/>
      <c r="R192" s="130"/>
      <c r="W192" s="130"/>
      <c r="X192" s="2"/>
      <c r="Y192" s="2"/>
      <c r="Z192" s="2"/>
      <c r="AA192" s="2"/>
      <c r="AB192" s="170"/>
      <c r="AC192" s="170"/>
      <c r="AD192" s="170"/>
      <c r="AE192" s="170"/>
      <c r="AJ192" s="171"/>
    </row>
    <row r="193" spans="7:36" s="82" customFormat="1">
      <c r="G193" s="170"/>
      <c r="H193" s="170"/>
      <c r="I193" s="170"/>
      <c r="J193" s="170"/>
      <c r="R193" s="130"/>
      <c r="W193" s="130"/>
      <c r="X193" s="2"/>
      <c r="Y193" s="2"/>
      <c r="Z193" s="2"/>
      <c r="AA193" s="2"/>
      <c r="AB193" s="170"/>
      <c r="AC193" s="170"/>
      <c r="AD193" s="170"/>
      <c r="AE193" s="170"/>
      <c r="AJ193" s="171"/>
    </row>
    <row r="194" spans="7:36" s="82" customFormat="1">
      <c r="G194" s="170"/>
      <c r="H194" s="170"/>
      <c r="I194" s="170"/>
      <c r="J194" s="170"/>
      <c r="R194" s="130"/>
      <c r="W194" s="130"/>
      <c r="X194" s="2"/>
      <c r="Y194" s="2"/>
      <c r="Z194" s="2"/>
      <c r="AA194" s="2"/>
      <c r="AB194" s="170"/>
      <c r="AC194" s="170"/>
      <c r="AD194" s="170"/>
      <c r="AE194" s="170"/>
      <c r="AJ194" s="171"/>
    </row>
    <row r="195" spans="7:36" s="82" customFormat="1">
      <c r="G195" s="170"/>
      <c r="H195" s="170"/>
      <c r="I195" s="170"/>
      <c r="J195" s="170"/>
      <c r="R195" s="130"/>
      <c r="W195" s="130"/>
      <c r="X195" s="2"/>
      <c r="Y195" s="2"/>
      <c r="Z195" s="2"/>
      <c r="AA195" s="2"/>
      <c r="AB195" s="170"/>
      <c r="AC195" s="170"/>
      <c r="AD195" s="170"/>
      <c r="AE195" s="170"/>
      <c r="AJ195" s="171"/>
    </row>
    <row r="196" spans="7:36" s="82" customFormat="1">
      <c r="G196" s="170"/>
      <c r="H196" s="170"/>
      <c r="I196" s="170"/>
      <c r="J196" s="170"/>
      <c r="R196" s="130"/>
      <c r="W196" s="130"/>
      <c r="X196" s="2"/>
      <c r="Y196" s="2"/>
      <c r="Z196" s="2"/>
      <c r="AA196" s="2"/>
      <c r="AB196" s="170"/>
      <c r="AC196" s="170"/>
      <c r="AD196" s="170"/>
      <c r="AE196" s="170"/>
      <c r="AJ196" s="171"/>
    </row>
    <row r="197" spans="7:36" s="82" customFormat="1">
      <c r="G197" s="170"/>
      <c r="H197" s="170"/>
      <c r="I197" s="170"/>
      <c r="J197" s="170"/>
      <c r="R197" s="130"/>
      <c r="W197" s="130"/>
      <c r="X197" s="2"/>
      <c r="Y197" s="2"/>
      <c r="Z197" s="2"/>
      <c r="AA197" s="2"/>
      <c r="AB197" s="170"/>
      <c r="AC197" s="170"/>
      <c r="AD197" s="170"/>
      <c r="AE197" s="170"/>
      <c r="AJ197" s="171"/>
    </row>
    <row r="198" spans="7:36" s="82" customFormat="1">
      <c r="G198" s="170"/>
      <c r="H198" s="170"/>
      <c r="I198" s="170"/>
      <c r="J198" s="170"/>
      <c r="R198" s="130"/>
      <c r="W198" s="130"/>
      <c r="X198" s="2"/>
      <c r="Y198" s="2"/>
      <c r="Z198" s="2"/>
      <c r="AA198" s="2"/>
      <c r="AB198" s="170"/>
      <c r="AC198" s="170"/>
      <c r="AD198" s="170"/>
      <c r="AE198" s="170"/>
      <c r="AJ198" s="171"/>
    </row>
    <row r="199" spans="7:36" s="82" customFormat="1">
      <c r="G199" s="170"/>
      <c r="H199" s="170"/>
      <c r="I199" s="170"/>
      <c r="J199" s="170"/>
      <c r="R199" s="130"/>
      <c r="W199" s="130"/>
      <c r="X199" s="2"/>
      <c r="Y199" s="2"/>
      <c r="Z199" s="2"/>
      <c r="AA199" s="2"/>
      <c r="AB199" s="170"/>
      <c r="AC199" s="170"/>
      <c r="AD199" s="170"/>
      <c r="AE199" s="170"/>
      <c r="AJ199" s="171"/>
    </row>
    <row r="200" spans="7:36" s="82" customFormat="1">
      <c r="G200" s="170"/>
      <c r="H200" s="170"/>
      <c r="I200" s="170"/>
      <c r="J200" s="170"/>
      <c r="R200" s="130"/>
      <c r="W200" s="130"/>
      <c r="X200" s="2"/>
      <c r="Y200" s="2"/>
      <c r="Z200" s="2"/>
      <c r="AA200" s="2"/>
      <c r="AB200" s="170"/>
      <c r="AC200" s="170"/>
      <c r="AD200" s="170"/>
      <c r="AE200" s="170"/>
      <c r="AJ200" s="171"/>
    </row>
    <row r="201" spans="7:36" s="82" customFormat="1">
      <c r="G201" s="170"/>
      <c r="H201" s="170"/>
      <c r="I201" s="170"/>
      <c r="J201" s="170"/>
      <c r="R201" s="130"/>
      <c r="W201" s="130"/>
      <c r="X201" s="2"/>
      <c r="Y201" s="2"/>
      <c r="Z201" s="2"/>
      <c r="AA201" s="2"/>
      <c r="AB201" s="170"/>
      <c r="AC201" s="170"/>
      <c r="AD201" s="170"/>
      <c r="AE201" s="170"/>
      <c r="AJ201" s="171"/>
    </row>
    <row r="202" spans="7:36" s="82" customFormat="1">
      <c r="G202" s="170"/>
      <c r="H202" s="170"/>
      <c r="I202" s="170"/>
      <c r="J202" s="170"/>
      <c r="R202" s="130"/>
      <c r="W202" s="130"/>
      <c r="X202" s="2"/>
      <c r="Y202" s="2"/>
      <c r="Z202" s="2"/>
      <c r="AA202" s="2"/>
      <c r="AB202" s="170"/>
      <c r="AC202" s="170"/>
      <c r="AD202" s="170"/>
      <c r="AE202" s="170"/>
      <c r="AJ202" s="171"/>
    </row>
    <row r="203" spans="7:36" s="82" customFormat="1">
      <c r="G203" s="170"/>
      <c r="H203" s="170"/>
      <c r="I203" s="170"/>
      <c r="J203" s="170"/>
      <c r="R203" s="130"/>
      <c r="W203" s="130"/>
      <c r="X203" s="2"/>
      <c r="Y203" s="2"/>
      <c r="Z203" s="2"/>
      <c r="AA203" s="2"/>
      <c r="AB203" s="170"/>
      <c r="AC203" s="170"/>
      <c r="AD203" s="170"/>
      <c r="AE203" s="170"/>
      <c r="AJ203" s="171"/>
    </row>
    <row r="204" spans="7:36" s="82" customFormat="1">
      <c r="G204" s="170"/>
      <c r="H204" s="170"/>
      <c r="I204" s="170"/>
      <c r="J204" s="170"/>
      <c r="R204" s="130"/>
      <c r="W204" s="130"/>
      <c r="X204" s="2"/>
      <c r="Y204" s="2"/>
      <c r="Z204" s="2"/>
      <c r="AA204" s="2"/>
      <c r="AB204" s="170"/>
      <c r="AC204" s="170"/>
      <c r="AD204" s="170"/>
      <c r="AE204" s="170"/>
      <c r="AJ204" s="171"/>
    </row>
    <row r="205" spans="7:36" s="82" customFormat="1">
      <c r="G205" s="170"/>
      <c r="H205" s="170"/>
      <c r="I205" s="170"/>
      <c r="J205" s="170"/>
      <c r="R205" s="130"/>
      <c r="W205" s="130"/>
      <c r="X205" s="2"/>
      <c r="Y205" s="2"/>
      <c r="Z205" s="2"/>
      <c r="AA205" s="2"/>
      <c r="AB205" s="170"/>
      <c r="AC205" s="170"/>
      <c r="AD205" s="170"/>
      <c r="AE205" s="170"/>
      <c r="AJ205" s="171"/>
    </row>
    <row r="206" spans="7:36" s="82" customFormat="1">
      <c r="G206" s="170"/>
      <c r="H206" s="170"/>
      <c r="I206" s="170"/>
      <c r="J206" s="170"/>
      <c r="R206" s="130"/>
      <c r="W206" s="130"/>
      <c r="X206" s="2"/>
      <c r="Y206" s="2"/>
      <c r="Z206" s="2"/>
      <c r="AA206" s="2"/>
      <c r="AB206" s="170"/>
      <c r="AC206" s="170"/>
      <c r="AD206" s="170"/>
      <c r="AE206" s="170"/>
      <c r="AJ206" s="171"/>
    </row>
    <row r="207" spans="7:36" s="82" customFormat="1">
      <c r="G207" s="170"/>
      <c r="H207" s="170"/>
      <c r="I207" s="170"/>
      <c r="J207" s="170"/>
      <c r="R207" s="130"/>
      <c r="W207" s="130"/>
      <c r="X207" s="2"/>
      <c r="Y207" s="2"/>
      <c r="Z207" s="2"/>
      <c r="AA207" s="2"/>
      <c r="AB207" s="170"/>
      <c r="AC207" s="170"/>
      <c r="AD207" s="170"/>
      <c r="AE207" s="170"/>
      <c r="AJ207" s="171"/>
    </row>
    <row r="208" spans="7:36" s="82" customFormat="1">
      <c r="G208" s="170"/>
      <c r="H208" s="170"/>
      <c r="I208" s="170"/>
      <c r="J208" s="170"/>
      <c r="R208" s="130"/>
      <c r="W208" s="130"/>
      <c r="X208" s="2"/>
      <c r="Y208" s="2"/>
      <c r="Z208" s="2"/>
      <c r="AA208" s="2"/>
      <c r="AB208" s="170"/>
      <c r="AC208" s="170"/>
      <c r="AD208" s="170"/>
      <c r="AE208" s="170"/>
      <c r="AJ208" s="171"/>
    </row>
    <row r="209" spans="7:36" s="82" customFormat="1">
      <c r="G209" s="170"/>
      <c r="H209" s="170"/>
      <c r="I209" s="170"/>
      <c r="J209" s="170"/>
      <c r="R209" s="130"/>
      <c r="W209" s="130"/>
      <c r="X209" s="2"/>
      <c r="Y209" s="2"/>
      <c r="Z209" s="2"/>
      <c r="AA209" s="2"/>
      <c r="AB209" s="170"/>
      <c r="AC209" s="170"/>
      <c r="AD209" s="170"/>
      <c r="AE209" s="170"/>
      <c r="AJ209" s="171"/>
    </row>
    <row r="210" spans="7:36" s="82" customFormat="1">
      <c r="G210" s="170"/>
      <c r="H210" s="170"/>
      <c r="I210" s="170"/>
      <c r="J210" s="170"/>
      <c r="R210" s="130"/>
      <c r="W210" s="130"/>
      <c r="X210" s="2"/>
      <c r="Y210" s="2"/>
      <c r="Z210" s="2"/>
      <c r="AA210" s="2"/>
      <c r="AB210" s="170"/>
      <c r="AC210" s="170"/>
      <c r="AD210" s="170"/>
      <c r="AE210" s="170"/>
      <c r="AJ210" s="171"/>
    </row>
    <row r="211" spans="7:36" s="82" customFormat="1">
      <c r="G211" s="170"/>
      <c r="H211" s="170"/>
      <c r="I211" s="170"/>
      <c r="J211" s="170"/>
      <c r="R211" s="130"/>
      <c r="W211" s="130"/>
      <c r="X211" s="2"/>
      <c r="Y211" s="2"/>
      <c r="Z211" s="2"/>
      <c r="AA211" s="2"/>
      <c r="AB211" s="170"/>
      <c r="AC211" s="170"/>
      <c r="AD211" s="170"/>
      <c r="AE211" s="170"/>
      <c r="AJ211" s="171"/>
    </row>
    <row r="212" spans="7:36" s="82" customFormat="1">
      <c r="G212" s="170"/>
      <c r="H212" s="170"/>
      <c r="I212" s="170"/>
      <c r="J212" s="170"/>
      <c r="R212" s="130"/>
      <c r="W212" s="130"/>
      <c r="X212" s="2"/>
      <c r="Y212" s="2"/>
      <c r="Z212" s="2"/>
      <c r="AA212" s="2"/>
      <c r="AB212" s="170"/>
      <c r="AC212" s="170"/>
      <c r="AD212" s="170"/>
      <c r="AE212" s="170"/>
      <c r="AJ212" s="171"/>
    </row>
    <row r="213" spans="7:36" s="82" customFormat="1">
      <c r="G213" s="170"/>
      <c r="H213" s="170"/>
      <c r="I213" s="170"/>
      <c r="J213" s="170"/>
      <c r="R213" s="130"/>
      <c r="W213" s="130"/>
      <c r="X213" s="2"/>
      <c r="Y213" s="2"/>
      <c r="Z213" s="2"/>
      <c r="AA213" s="2"/>
      <c r="AB213" s="170"/>
      <c r="AC213" s="170"/>
      <c r="AD213" s="170"/>
      <c r="AE213" s="170"/>
      <c r="AJ213" s="171"/>
    </row>
    <row r="214" spans="7:36" s="82" customFormat="1">
      <c r="G214" s="170"/>
      <c r="H214" s="170"/>
      <c r="I214" s="170"/>
      <c r="J214" s="170"/>
      <c r="R214" s="130"/>
      <c r="W214" s="130"/>
      <c r="X214" s="2"/>
      <c r="Y214" s="2"/>
      <c r="Z214" s="2"/>
      <c r="AA214" s="2"/>
      <c r="AB214" s="170"/>
      <c r="AC214" s="170"/>
      <c r="AD214" s="170"/>
      <c r="AE214" s="170"/>
      <c r="AJ214" s="171"/>
    </row>
    <row r="215" spans="7:36" s="82" customFormat="1">
      <c r="G215" s="170"/>
      <c r="H215" s="170"/>
      <c r="I215" s="170"/>
      <c r="J215" s="170"/>
      <c r="R215" s="130"/>
      <c r="W215" s="130"/>
      <c r="X215" s="2"/>
      <c r="Y215" s="2"/>
      <c r="Z215" s="2"/>
      <c r="AA215" s="2"/>
      <c r="AB215" s="170"/>
      <c r="AC215" s="170"/>
      <c r="AD215" s="170"/>
      <c r="AE215" s="170"/>
      <c r="AJ215" s="171"/>
    </row>
    <row r="216" spans="7:36" s="82" customFormat="1">
      <c r="G216" s="170"/>
      <c r="H216" s="170"/>
      <c r="I216" s="170"/>
      <c r="J216" s="170"/>
      <c r="R216" s="130"/>
      <c r="W216" s="130"/>
      <c r="X216" s="2"/>
      <c r="Y216" s="2"/>
      <c r="Z216" s="2"/>
      <c r="AA216" s="2"/>
      <c r="AB216" s="170"/>
      <c r="AC216" s="170"/>
      <c r="AD216" s="170"/>
      <c r="AE216" s="170"/>
      <c r="AJ216" s="171"/>
    </row>
    <row r="217" spans="7:36" s="82" customFormat="1">
      <c r="G217" s="170"/>
      <c r="H217" s="170"/>
      <c r="I217" s="170"/>
      <c r="J217" s="170"/>
      <c r="R217" s="130"/>
      <c r="W217" s="130"/>
      <c r="X217" s="2"/>
      <c r="Y217" s="2"/>
      <c r="Z217" s="2"/>
      <c r="AA217" s="2"/>
      <c r="AB217" s="170"/>
      <c r="AC217" s="170"/>
      <c r="AD217" s="170"/>
      <c r="AE217" s="170"/>
      <c r="AJ217" s="171"/>
    </row>
    <row r="218" spans="7:36" s="82" customFormat="1">
      <c r="G218" s="170"/>
      <c r="H218" s="170"/>
      <c r="I218" s="170"/>
      <c r="J218" s="170"/>
      <c r="R218" s="130"/>
      <c r="W218" s="130"/>
      <c r="X218" s="2"/>
      <c r="Y218" s="2"/>
      <c r="Z218" s="2"/>
      <c r="AA218" s="2"/>
      <c r="AB218" s="170"/>
      <c r="AC218" s="170"/>
      <c r="AD218" s="170"/>
      <c r="AE218" s="170"/>
      <c r="AJ218" s="171"/>
    </row>
    <row r="219" spans="7:36" s="82" customFormat="1">
      <c r="G219" s="170"/>
      <c r="H219" s="170"/>
      <c r="I219" s="170"/>
      <c r="J219" s="170"/>
      <c r="R219" s="130"/>
      <c r="W219" s="130"/>
      <c r="X219" s="2"/>
      <c r="Y219" s="2"/>
      <c r="Z219" s="2"/>
      <c r="AA219" s="2"/>
      <c r="AB219" s="170"/>
      <c r="AC219" s="170"/>
      <c r="AD219" s="170"/>
      <c r="AE219" s="170"/>
      <c r="AJ219" s="171"/>
    </row>
    <row r="220" spans="7:36" s="82" customFormat="1">
      <c r="G220" s="170"/>
      <c r="H220" s="170"/>
      <c r="I220" s="170"/>
      <c r="J220" s="170"/>
      <c r="R220" s="130"/>
      <c r="W220" s="130"/>
      <c r="X220" s="2"/>
      <c r="Y220" s="2"/>
      <c r="Z220" s="2"/>
      <c r="AA220" s="2"/>
      <c r="AB220" s="170"/>
      <c r="AC220" s="170"/>
      <c r="AD220" s="170"/>
      <c r="AE220" s="170"/>
      <c r="AJ220" s="171"/>
    </row>
    <row r="221" spans="7:36" s="82" customFormat="1">
      <c r="G221" s="170"/>
      <c r="H221" s="170"/>
      <c r="I221" s="170"/>
      <c r="J221" s="170"/>
      <c r="R221" s="130"/>
      <c r="W221" s="130"/>
      <c r="X221" s="2"/>
      <c r="Y221" s="2"/>
      <c r="Z221" s="2"/>
      <c r="AA221" s="2"/>
      <c r="AB221" s="170"/>
      <c r="AC221" s="170"/>
      <c r="AD221" s="170"/>
      <c r="AE221" s="170"/>
      <c r="AJ221" s="171"/>
    </row>
    <row r="222" spans="7:36" s="82" customFormat="1">
      <c r="G222" s="170"/>
      <c r="H222" s="170"/>
      <c r="I222" s="170"/>
      <c r="J222" s="170"/>
      <c r="R222" s="130"/>
      <c r="W222" s="130"/>
      <c r="X222" s="2"/>
      <c r="Y222" s="2"/>
      <c r="Z222" s="2"/>
      <c r="AA222" s="2"/>
      <c r="AB222" s="170"/>
      <c r="AC222" s="170"/>
      <c r="AD222" s="170"/>
      <c r="AE222" s="170"/>
      <c r="AJ222" s="171"/>
    </row>
    <row r="223" spans="7:36" s="82" customFormat="1">
      <c r="G223" s="170"/>
      <c r="H223" s="170"/>
      <c r="I223" s="170"/>
      <c r="J223" s="170"/>
      <c r="R223" s="130"/>
      <c r="W223" s="130"/>
      <c r="X223" s="2"/>
      <c r="Y223" s="2"/>
      <c r="Z223" s="2"/>
      <c r="AA223" s="2"/>
      <c r="AB223" s="170"/>
      <c r="AC223" s="170"/>
      <c r="AD223" s="170"/>
      <c r="AE223" s="170"/>
      <c r="AJ223" s="171"/>
    </row>
    <row r="224" spans="7:36" s="82" customFormat="1">
      <c r="G224" s="170"/>
      <c r="H224" s="170"/>
      <c r="I224" s="170"/>
      <c r="J224" s="170"/>
      <c r="R224" s="130"/>
      <c r="W224" s="130"/>
      <c r="X224" s="2"/>
      <c r="Y224" s="2"/>
      <c r="Z224" s="2"/>
      <c r="AA224" s="2"/>
      <c r="AB224" s="170"/>
      <c r="AC224" s="170"/>
      <c r="AD224" s="170"/>
      <c r="AE224" s="170"/>
      <c r="AJ224" s="171"/>
    </row>
    <row r="225" spans="7:36" s="82" customFormat="1">
      <c r="G225" s="170"/>
      <c r="H225" s="170"/>
      <c r="I225" s="170"/>
      <c r="J225" s="170"/>
      <c r="R225" s="130"/>
      <c r="W225" s="130"/>
      <c r="X225" s="2"/>
      <c r="Y225" s="2"/>
      <c r="Z225" s="2"/>
      <c r="AA225" s="2"/>
      <c r="AB225" s="170"/>
      <c r="AC225" s="170"/>
      <c r="AD225" s="170"/>
      <c r="AE225" s="170"/>
      <c r="AJ225" s="171"/>
    </row>
    <row r="226" spans="7:36" s="82" customFormat="1">
      <c r="G226" s="170"/>
      <c r="H226" s="170"/>
      <c r="I226" s="170"/>
      <c r="J226" s="170"/>
      <c r="R226" s="130"/>
      <c r="W226" s="130"/>
      <c r="X226" s="2"/>
      <c r="Y226" s="2"/>
      <c r="Z226" s="2"/>
      <c r="AA226" s="2"/>
      <c r="AB226" s="170"/>
      <c r="AC226" s="170"/>
      <c r="AD226" s="170"/>
      <c r="AE226" s="170"/>
      <c r="AJ226" s="171"/>
    </row>
    <row r="227" spans="7:36" s="82" customFormat="1">
      <c r="G227" s="170"/>
      <c r="H227" s="170"/>
      <c r="I227" s="170"/>
      <c r="J227" s="170"/>
      <c r="R227" s="130"/>
      <c r="W227" s="130"/>
      <c r="X227" s="2"/>
      <c r="Y227" s="2"/>
      <c r="Z227" s="2"/>
      <c r="AA227" s="2"/>
      <c r="AB227" s="170"/>
      <c r="AC227" s="170"/>
      <c r="AD227" s="170"/>
      <c r="AE227" s="170"/>
      <c r="AJ227" s="171"/>
    </row>
    <row r="228" spans="7:36" s="82" customFormat="1">
      <c r="G228" s="170"/>
      <c r="H228" s="170"/>
      <c r="I228" s="170"/>
      <c r="J228" s="170"/>
      <c r="R228" s="130"/>
      <c r="W228" s="130"/>
      <c r="X228" s="2"/>
      <c r="Y228" s="2"/>
      <c r="Z228" s="2"/>
      <c r="AA228" s="2"/>
      <c r="AB228" s="170"/>
      <c r="AC228" s="170"/>
      <c r="AD228" s="170"/>
      <c r="AE228" s="170"/>
      <c r="AJ228" s="171"/>
    </row>
    <row r="229" spans="7:36" s="82" customFormat="1">
      <c r="G229" s="170"/>
      <c r="H229" s="170"/>
      <c r="I229" s="170"/>
      <c r="J229" s="170"/>
      <c r="R229" s="130"/>
      <c r="W229" s="130"/>
      <c r="X229" s="2"/>
      <c r="Y229" s="2"/>
      <c r="Z229" s="2"/>
      <c r="AA229" s="2"/>
      <c r="AB229" s="170"/>
      <c r="AC229" s="170"/>
      <c r="AD229" s="170"/>
      <c r="AE229" s="170"/>
      <c r="AJ229" s="171"/>
    </row>
    <row r="230" spans="7:36" s="82" customFormat="1">
      <c r="G230" s="170"/>
      <c r="H230" s="170"/>
      <c r="I230" s="170"/>
      <c r="J230" s="170"/>
      <c r="R230" s="130"/>
      <c r="W230" s="130"/>
      <c r="X230" s="2"/>
      <c r="Y230" s="2"/>
      <c r="Z230" s="2"/>
      <c r="AA230" s="2"/>
      <c r="AB230" s="170"/>
      <c r="AC230" s="170"/>
      <c r="AD230" s="170"/>
      <c r="AE230" s="170"/>
      <c r="AJ230" s="171"/>
    </row>
    <row r="231" spans="7:36" s="82" customFormat="1">
      <c r="G231" s="170"/>
      <c r="H231" s="170"/>
      <c r="I231" s="170"/>
      <c r="J231" s="170"/>
      <c r="R231" s="130"/>
      <c r="W231" s="130"/>
      <c r="X231" s="2"/>
      <c r="Y231" s="2"/>
      <c r="Z231" s="2"/>
      <c r="AA231" s="2"/>
      <c r="AB231" s="170"/>
      <c r="AC231" s="170"/>
      <c r="AD231" s="170"/>
      <c r="AE231" s="170"/>
      <c r="AJ231" s="171"/>
    </row>
    <row r="232" spans="7:36" s="82" customFormat="1">
      <c r="G232" s="170"/>
      <c r="H232" s="170"/>
      <c r="I232" s="170"/>
      <c r="J232" s="170"/>
      <c r="R232" s="130"/>
      <c r="W232" s="130"/>
      <c r="X232" s="2"/>
      <c r="Y232" s="2"/>
      <c r="Z232" s="2"/>
      <c r="AA232" s="2"/>
      <c r="AB232" s="170"/>
      <c r="AC232" s="170"/>
      <c r="AD232" s="170"/>
      <c r="AE232" s="170"/>
      <c r="AJ232" s="171"/>
    </row>
    <row r="233" spans="7:36" s="82" customFormat="1">
      <c r="G233" s="170"/>
      <c r="H233" s="170"/>
      <c r="I233" s="170"/>
      <c r="J233" s="170"/>
      <c r="R233" s="130"/>
      <c r="W233" s="130"/>
      <c r="X233" s="2"/>
      <c r="Y233" s="2"/>
      <c r="Z233" s="2"/>
      <c r="AA233" s="2"/>
      <c r="AB233" s="170"/>
      <c r="AC233" s="170"/>
      <c r="AD233" s="170"/>
      <c r="AE233" s="170"/>
      <c r="AJ233" s="171"/>
    </row>
    <row r="234" spans="7:36" s="82" customFormat="1">
      <c r="G234" s="170"/>
      <c r="H234" s="170"/>
      <c r="I234" s="170"/>
      <c r="J234" s="170"/>
      <c r="R234" s="130"/>
      <c r="W234" s="130"/>
      <c r="X234" s="2"/>
      <c r="Y234" s="2"/>
      <c r="Z234" s="2"/>
      <c r="AA234" s="2"/>
      <c r="AB234" s="170"/>
      <c r="AC234" s="170"/>
      <c r="AD234" s="170"/>
      <c r="AE234" s="170"/>
      <c r="AJ234" s="171"/>
    </row>
    <row r="235" spans="7:36" s="82" customFormat="1">
      <c r="G235" s="170"/>
      <c r="H235" s="170"/>
      <c r="I235" s="170"/>
      <c r="J235" s="170"/>
      <c r="R235" s="130"/>
      <c r="W235" s="130"/>
      <c r="X235" s="2"/>
      <c r="Y235" s="2"/>
      <c r="Z235" s="2"/>
      <c r="AA235" s="2"/>
      <c r="AB235" s="170"/>
      <c r="AC235" s="170"/>
      <c r="AD235" s="170"/>
      <c r="AE235" s="170"/>
      <c r="AJ235" s="171"/>
    </row>
    <row r="236" spans="7:36" s="82" customFormat="1">
      <c r="G236" s="170"/>
      <c r="H236" s="170"/>
      <c r="I236" s="170"/>
      <c r="J236" s="170"/>
      <c r="R236" s="130"/>
      <c r="W236" s="130"/>
      <c r="X236" s="2"/>
      <c r="Y236" s="2"/>
      <c r="Z236" s="2"/>
      <c r="AA236" s="2"/>
      <c r="AB236" s="170"/>
      <c r="AC236" s="170"/>
      <c r="AD236" s="170"/>
      <c r="AE236" s="170"/>
      <c r="AJ236" s="171"/>
    </row>
    <row r="237" spans="7:36" s="82" customFormat="1">
      <c r="G237" s="170"/>
      <c r="H237" s="170"/>
      <c r="I237" s="170"/>
      <c r="J237" s="170"/>
      <c r="R237" s="130"/>
      <c r="W237" s="130"/>
      <c r="X237" s="2"/>
      <c r="Y237" s="2"/>
      <c r="Z237" s="2"/>
      <c r="AA237" s="2"/>
      <c r="AB237" s="170"/>
      <c r="AC237" s="170"/>
      <c r="AD237" s="170"/>
      <c r="AE237" s="170"/>
      <c r="AJ237" s="171"/>
    </row>
    <row r="238" spans="7:36" s="82" customFormat="1">
      <c r="G238" s="170"/>
      <c r="H238" s="170"/>
      <c r="I238" s="170"/>
      <c r="J238" s="170"/>
      <c r="R238" s="130"/>
      <c r="W238" s="130"/>
      <c r="X238" s="2"/>
      <c r="Y238" s="2"/>
      <c r="Z238" s="2"/>
      <c r="AA238" s="2"/>
      <c r="AB238" s="170"/>
      <c r="AC238" s="170"/>
      <c r="AD238" s="170"/>
      <c r="AE238" s="170"/>
      <c r="AJ238" s="171"/>
    </row>
    <row r="239" spans="7:36" s="82" customFormat="1">
      <c r="G239" s="170"/>
      <c r="H239" s="170"/>
      <c r="I239" s="170"/>
      <c r="J239" s="170"/>
      <c r="R239" s="130"/>
      <c r="W239" s="130"/>
      <c r="X239" s="2"/>
      <c r="Y239" s="2"/>
      <c r="Z239" s="2"/>
      <c r="AA239" s="2"/>
      <c r="AB239" s="170"/>
      <c r="AC239" s="170"/>
      <c r="AD239" s="170"/>
      <c r="AE239" s="170"/>
      <c r="AJ239" s="171"/>
    </row>
    <row r="240" spans="7:36" s="82" customFormat="1">
      <c r="G240" s="170"/>
      <c r="H240" s="170"/>
      <c r="I240" s="170"/>
      <c r="J240" s="170"/>
      <c r="R240" s="130"/>
      <c r="W240" s="130"/>
      <c r="X240" s="2"/>
      <c r="Y240" s="2"/>
      <c r="Z240" s="2"/>
      <c r="AA240" s="2"/>
      <c r="AB240" s="170"/>
      <c r="AC240" s="170"/>
      <c r="AD240" s="170"/>
      <c r="AE240" s="170"/>
      <c r="AJ240" s="171"/>
    </row>
    <row r="241" spans="7:36" s="82" customFormat="1">
      <c r="G241" s="170"/>
      <c r="H241" s="170"/>
      <c r="I241" s="170"/>
      <c r="J241" s="170"/>
      <c r="R241" s="130"/>
      <c r="W241" s="130"/>
      <c r="X241" s="2"/>
      <c r="Y241" s="2"/>
      <c r="Z241" s="2"/>
      <c r="AA241" s="2"/>
      <c r="AB241" s="170"/>
      <c r="AC241" s="170"/>
      <c r="AD241" s="170"/>
      <c r="AE241" s="170"/>
      <c r="AJ241" s="171"/>
    </row>
    <row r="242" spans="7:36" s="82" customFormat="1">
      <c r="G242" s="170"/>
      <c r="H242" s="170"/>
      <c r="I242" s="170"/>
      <c r="J242" s="170"/>
      <c r="R242" s="130"/>
      <c r="W242" s="130"/>
      <c r="X242" s="2"/>
      <c r="Y242" s="2"/>
      <c r="Z242" s="2"/>
      <c r="AA242" s="2"/>
      <c r="AB242" s="170"/>
      <c r="AC242" s="170"/>
      <c r="AD242" s="170"/>
      <c r="AE242" s="170"/>
      <c r="AJ242" s="171"/>
    </row>
    <row r="243" spans="7:36" s="82" customFormat="1">
      <c r="G243" s="170"/>
      <c r="H243" s="170"/>
      <c r="I243" s="170"/>
      <c r="J243" s="170"/>
      <c r="R243" s="130"/>
      <c r="W243" s="130"/>
      <c r="X243" s="2"/>
      <c r="Y243" s="2"/>
      <c r="Z243" s="2"/>
      <c r="AA243" s="2"/>
      <c r="AB243" s="170"/>
      <c r="AC243" s="170"/>
      <c r="AD243" s="170"/>
      <c r="AE243" s="170"/>
      <c r="AJ243" s="171"/>
    </row>
    <row r="244" spans="7:36" s="82" customFormat="1">
      <c r="G244" s="170"/>
      <c r="H244" s="170"/>
      <c r="I244" s="170"/>
      <c r="J244" s="170"/>
      <c r="R244" s="130"/>
      <c r="W244" s="130"/>
      <c r="X244" s="2"/>
      <c r="Y244" s="2"/>
      <c r="Z244" s="2"/>
      <c r="AA244" s="2"/>
      <c r="AB244" s="170"/>
      <c r="AC244" s="170"/>
      <c r="AD244" s="170"/>
      <c r="AE244" s="170"/>
      <c r="AJ244" s="171"/>
    </row>
    <row r="245" spans="7:36" s="82" customFormat="1">
      <c r="G245" s="170"/>
      <c r="H245" s="170"/>
      <c r="I245" s="170"/>
      <c r="J245" s="170"/>
      <c r="R245" s="130"/>
      <c r="W245" s="130"/>
      <c r="X245" s="2"/>
      <c r="Y245" s="2"/>
      <c r="Z245" s="2"/>
      <c r="AA245" s="2"/>
      <c r="AB245" s="170"/>
      <c r="AC245" s="170"/>
      <c r="AD245" s="170"/>
      <c r="AE245" s="170"/>
      <c r="AJ245" s="171"/>
    </row>
    <row r="246" spans="7:36" s="82" customFormat="1">
      <c r="G246" s="170"/>
      <c r="H246" s="170"/>
      <c r="I246" s="170"/>
      <c r="J246" s="170"/>
      <c r="R246" s="130"/>
      <c r="W246" s="130"/>
      <c r="X246" s="2"/>
      <c r="Y246" s="2"/>
      <c r="Z246" s="2"/>
      <c r="AA246" s="2"/>
      <c r="AB246" s="170"/>
      <c r="AC246" s="170"/>
      <c r="AD246" s="170"/>
      <c r="AE246" s="170"/>
      <c r="AJ246" s="171"/>
    </row>
    <row r="247" spans="7:36" s="82" customFormat="1">
      <c r="G247" s="170"/>
      <c r="H247" s="170"/>
      <c r="I247" s="170"/>
      <c r="J247" s="170"/>
      <c r="R247" s="130"/>
      <c r="W247" s="130"/>
      <c r="X247" s="2"/>
      <c r="Y247" s="2"/>
      <c r="Z247" s="2"/>
      <c r="AA247" s="2"/>
      <c r="AB247" s="170"/>
      <c r="AC247" s="170"/>
      <c r="AD247" s="170"/>
      <c r="AE247" s="170"/>
      <c r="AJ247" s="171"/>
    </row>
    <row r="248" spans="7:36" s="82" customFormat="1">
      <c r="G248" s="170"/>
      <c r="H248" s="170"/>
      <c r="I248" s="170"/>
      <c r="J248" s="170"/>
      <c r="R248" s="130"/>
      <c r="W248" s="130"/>
      <c r="X248" s="2"/>
      <c r="Y248" s="2"/>
      <c r="Z248" s="2"/>
      <c r="AA248" s="2"/>
      <c r="AB248" s="170"/>
      <c r="AC248" s="170"/>
      <c r="AD248" s="170"/>
      <c r="AE248" s="170"/>
      <c r="AJ248" s="171"/>
    </row>
    <row r="249" spans="7:36" s="82" customFormat="1">
      <c r="G249" s="170"/>
      <c r="H249" s="170"/>
      <c r="I249" s="170"/>
      <c r="J249" s="170"/>
      <c r="R249" s="130"/>
      <c r="W249" s="130"/>
      <c r="X249" s="2"/>
      <c r="Y249" s="2"/>
      <c r="Z249" s="2"/>
      <c r="AA249" s="2"/>
      <c r="AB249" s="170"/>
      <c r="AC249" s="170"/>
      <c r="AD249" s="170"/>
      <c r="AE249" s="170"/>
      <c r="AJ249" s="171"/>
    </row>
    <row r="250" spans="7:36" s="82" customFormat="1">
      <c r="G250" s="170"/>
      <c r="H250" s="170"/>
      <c r="I250" s="170"/>
      <c r="J250" s="170"/>
      <c r="R250" s="130"/>
      <c r="W250" s="130"/>
      <c r="X250" s="2"/>
      <c r="Y250" s="2"/>
      <c r="Z250" s="2"/>
      <c r="AA250" s="2"/>
      <c r="AB250" s="170"/>
      <c r="AC250" s="170"/>
      <c r="AD250" s="170"/>
      <c r="AE250" s="170"/>
      <c r="AJ250" s="171"/>
    </row>
    <row r="251" spans="7:36" s="82" customFormat="1">
      <c r="G251" s="170"/>
      <c r="H251" s="170"/>
      <c r="I251" s="170"/>
      <c r="J251" s="170"/>
      <c r="R251" s="130"/>
      <c r="W251" s="130"/>
      <c r="X251" s="2"/>
      <c r="Y251" s="2"/>
      <c r="Z251" s="2"/>
      <c r="AA251" s="2"/>
      <c r="AB251" s="170"/>
      <c r="AC251" s="170"/>
      <c r="AD251" s="170"/>
      <c r="AE251" s="170"/>
      <c r="AJ251" s="171"/>
    </row>
    <row r="252" spans="7:36" s="82" customFormat="1">
      <c r="G252" s="170"/>
      <c r="H252" s="170"/>
      <c r="I252" s="170"/>
      <c r="J252" s="170"/>
      <c r="R252" s="130"/>
      <c r="W252" s="130"/>
      <c r="X252" s="2"/>
      <c r="Y252" s="2"/>
      <c r="Z252" s="2"/>
      <c r="AA252" s="2"/>
      <c r="AB252" s="170"/>
      <c r="AC252" s="170"/>
      <c r="AD252" s="170"/>
      <c r="AE252" s="170"/>
      <c r="AJ252" s="171"/>
    </row>
    <row r="253" spans="7:36" s="82" customFormat="1">
      <c r="G253" s="170"/>
      <c r="H253" s="170"/>
      <c r="I253" s="170"/>
      <c r="J253" s="170"/>
      <c r="R253" s="130"/>
      <c r="W253" s="130"/>
      <c r="X253" s="2"/>
      <c r="Y253" s="2"/>
      <c r="Z253" s="2"/>
      <c r="AA253" s="2"/>
      <c r="AB253" s="170"/>
      <c r="AC253" s="170"/>
      <c r="AD253" s="170"/>
      <c r="AE253" s="170"/>
      <c r="AJ253" s="171"/>
    </row>
    <row r="254" spans="7:36" s="82" customFormat="1">
      <c r="G254" s="170"/>
      <c r="H254" s="170"/>
      <c r="I254" s="170"/>
      <c r="J254" s="170"/>
      <c r="R254" s="130"/>
      <c r="W254" s="130"/>
      <c r="X254" s="2"/>
      <c r="Y254" s="2"/>
      <c r="Z254" s="2"/>
      <c r="AA254" s="2"/>
      <c r="AB254" s="170"/>
      <c r="AC254" s="170"/>
      <c r="AD254" s="170"/>
      <c r="AE254" s="170"/>
      <c r="AJ254" s="171"/>
    </row>
    <row r="255" spans="7:36" s="82" customFormat="1">
      <c r="G255" s="170"/>
      <c r="H255" s="170"/>
      <c r="I255" s="170"/>
      <c r="J255" s="170"/>
      <c r="R255" s="130"/>
      <c r="W255" s="130"/>
      <c r="X255" s="2"/>
      <c r="Y255" s="2"/>
      <c r="Z255" s="2"/>
      <c r="AA255" s="2"/>
      <c r="AB255" s="170"/>
      <c r="AC255" s="170"/>
      <c r="AD255" s="170"/>
      <c r="AE255" s="170"/>
      <c r="AJ255" s="171"/>
    </row>
    <row r="256" spans="7:36" s="82" customFormat="1">
      <c r="G256" s="170"/>
      <c r="H256" s="170"/>
      <c r="I256" s="170"/>
      <c r="J256" s="170"/>
      <c r="R256" s="130"/>
      <c r="W256" s="130"/>
      <c r="X256" s="2"/>
      <c r="Y256" s="2"/>
      <c r="Z256" s="2"/>
      <c r="AA256" s="2"/>
      <c r="AB256" s="170"/>
      <c r="AC256" s="170"/>
      <c r="AD256" s="170"/>
      <c r="AE256" s="170"/>
      <c r="AJ256" s="171"/>
    </row>
    <row r="257" spans="7:36" s="82" customFormat="1">
      <c r="G257" s="170"/>
      <c r="H257" s="170"/>
      <c r="I257" s="170"/>
      <c r="J257" s="170"/>
      <c r="R257" s="130"/>
      <c r="W257" s="130"/>
      <c r="X257" s="2"/>
      <c r="Y257" s="2"/>
      <c r="Z257" s="2"/>
      <c r="AA257" s="2"/>
      <c r="AB257" s="170"/>
      <c r="AC257" s="170"/>
      <c r="AD257" s="170"/>
      <c r="AE257" s="170"/>
      <c r="AJ257" s="171"/>
    </row>
    <row r="258" spans="7:36" s="82" customFormat="1">
      <c r="G258" s="170"/>
      <c r="H258" s="170"/>
      <c r="I258" s="170"/>
      <c r="J258" s="170"/>
      <c r="R258" s="130"/>
      <c r="W258" s="130"/>
      <c r="X258" s="2"/>
      <c r="Y258" s="2"/>
      <c r="Z258" s="2"/>
      <c r="AA258" s="2"/>
      <c r="AB258" s="170"/>
      <c r="AC258" s="170"/>
      <c r="AD258" s="170"/>
      <c r="AE258" s="170"/>
      <c r="AJ258" s="171"/>
    </row>
    <row r="259" spans="7:36" s="82" customFormat="1">
      <c r="G259" s="170"/>
      <c r="H259" s="170"/>
      <c r="I259" s="170"/>
      <c r="J259" s="170"/>
      <c r="R259" s="130"/>
      <c r="W259" s="130"/>
      <c r="X259" s="2"/>
      <c r="Y259" s="2"/>
      <c r="Z259" s="2"/>
      <c r="AA259" s="2"/>
      <c r="AB259" s="170"/>
      <c r="AC259" s="170"/>
      <c r="AD259" s="170"/>
      <c r="AE259" s="170"/>
      <c r="AJ259" s="171"/>
    </row>
    <row r="260" spans="7:36" s="82" customFormat="1">
      <c r="G260" s="170"/>
      <c r="H260" s="170"/>
      <c r="I260" s="170"/>
      <c r="J260" s="170"/>
      <c r="R260" s="130"/>
      <c r="W260" s="130"/>
      <c r="X260" s="2"/>
      <c r="Y260" s="2"/>
      <c r="Z260" s="2"/>
      <c r="AA260" s="2"/>
      <c r="AB260" s="170"/>
      <c r="AC260" s="170"/>
      <c r="AD260" s="170"/>
      <c r="AE260" s="170"/>
      <c r="AJ260" s="171"/>
    </row>
    <row r="261" spans="7:36" s="82" customFormat="1">
      <c r="G261" s="170"/>
      <c r="H261" s="170"/>
      <c r="I261" s="170"/>
      <c r="J261" s="170"/>
      <c r="R261" s="130"/>
      <c r="W261" s="130"/>
      <c r="X261" s="2"/>
      <c r="Y261" s="2"/>
      <c r="Z261" s="2"/>
      <c r="AA261" s="2"/>
      <c r="AB261" s="170"/>
      <c r="AC261" s="170"/>
      <c r="AD261" s="170"/>
      <c r="AE261" s="170"/>
      <c r="AJ261" s="171"/>
    </row>
    <row r="262" spans="7:36" s="82" customFormat="1">
      <c r="G262" s="170"/>
      <c r="H262" s="170"/>
      <c r="I262" s="170"/>
      <c r="J262" s="170"/>
      <c r="R262" s="130"/>
      <c r="W262" s="130"/>
      <c r="X262" s="2"/>
      <c r="Y262" s="2"/>
      <c r="Z262" s="2"/>
      <c r="AA262" s="2"/>
      <c r="AB262" s="170"/>
      <c r="AC262" s="170"/>
      <c r="AD262" s="170"/>
      <c r="AE262" s="170"/>
      <c r="AJ262" s="171"/>
    </row>
    <row r="263" spans="7:36" s="82" customFormat="1">
      <c r="G263" s="170"/>
      <c r="H263" s="170"/>
      <c r="I263" s="170"/>
      <c r="J263" s="170"/>
      <c r="R263" s="130"/>
      <c r="W263" s="130"/>
      <c r="X263" s="2"/>
      <c r="Y263" s="2"/>
      <c r="Z263" s="2"/>
      <c r="AA263" s="2"/>
      <c r="AB263" s="170"/>
      <c r="AC263" s="170"/>
      <c r="AD263" s="170"/>
      <c r="AE263" s="170"/>
      <c r="AJ263" s="171"/>
    </row>
    <row r="264" spans="7:36" s="82" customFormat="1">
      <c r="G264" s="170"/>
      <c r="H264" s="170"/>
      <c r="I264" s="170"/>
      <c r="J264" s="170"/>
      <c r="R264" s="130"/>
      <c r="W264" s="130"/>
      <c r="X264" s="2"/>
      <c r="Y264" s="2"/>
      <c r="Z264" s="2"/>
      <c r="AA264" s="2"/>
      <c r="AB264" s="170"/>
      <c r="AC264" s="170"/>
      <c r="AD264" s="170"/>
      <c r="AE264" s="170"/>
      <c r="AJ264" s="171"/>
    </row>
    <row r="265" spans="7:36" s="82" customFormat="1">
      <c r="G265" s="170"/>
      <c r="H265" s="170"/>
      <c r="I265" s="170"/>
      <c r="J265" s="170"/>
      <c r="R265" s="130"/>
      <c r="W265" s="130"/>
      <c r="X265" s="2"/>
      <c r="Y265" s="2"/>
      <c r="Z265" s="2"/>
      <c r="AA265" s="2"/>
      <c r="AB265" s="170"/>
      <c r="AC265" s="170"/>
      <c r="AD265" s="170"/>
      <c r="AE265" s="170"/>
      <c r="AJ265" s="171"/>
    </row>
    <row r="266" spans="7:36" s="82" customFormat="1">
      <c r="G266" s="170"/>
      <c r="H266" s="170"/>
      <c r="I266" s="170"/>
      <c r="J266" s="170"/>
      <c r="R266" s="130"/>
      <c r="W266" s="130"/>
      <c r="X266" s="2"/>
      <c r="Y266" s="2"/>
      <c r="Z266" s="2"/>
      <c r="AA266" s="2"/>
      <c r="AB266" s="170"/>
      <c r="AC266" s="170"/>
      <c r="AD266" s="170"/>
      <c r="AE266" s="170"/>
      <c r="AJ266" s="171"/>
    </row>
    <row r="267" spans="7:36" s="82" customFormat="1">
      <c r="G267" s="170"/>
      <c r="H267" s="170"/>
      <c r="I267" s="170"/>
      <c r="J267" s="170"/>
      <c r="R267" s="130"/>
      <c r="W267" s="130"/>
      <c r="X267" s="2"/>
      <c r="Y267" s="2"/>
      <c r="Z267" s="2"/>
      <c r="AA267" s="2"/>
      <c r="AB267" s="170"/>
      <c r="AC267" s="170"/>
      <c r="AD267" s="170"/>
      <c r="AE267" s="170"/>
      <c r="AJ267" s="171"/>
    </row>
    <row r="268" spans="7:36" s="82" customFormat="1">
      <c r="G268" s="170"/>
      <c r="H268" s="170"/>
      <c r="I268" s="170"/>
      <c r="J268" s="170"/>
      <c r="R268" s="130"/>
      <c r="W268" s="130"/>
      <c r="X268" s="2"/>
      <c r="Y268" s="2"/>
      <c r="Z268" s="2"/>
      <c r="AA268" s="2"/>
      <c r="AB268" s="170"/>
      <c r="AC268" s="170"/>
      <c r="AD268" s="170"/>
      <c r="AE268" s="170"/>
      <c r="AJ268" s="171"/>
    </row>
    <row r="269" spans="7:36" s="82" customFormat="1">
      <c r="G269" s="170"/>
      <c r="H269" s="170"/>
      <c r="I269" s="170"/>
      <c r="J269" s="170"/>
      <c r="R269" s="130"/>
      <c r="W269" s="130"/>
      <c r="X269" s="2"/>
      <c r="Y269" s="2"/>
      <c r="Z269" s="2"/>
      <c r="AA269" s="2"/>
      <c r="AB269" s="170"/>
      <c r="AC269" s="170"/>
      <c r="AD269" s="170"/>
      <c r="AE269" s="170"/>
      <c r="AJ269" s="171"/>
    </row>
    <row r="270" spans="7:36" s="82" customFormat="1">
      <c r="G270" s="170"/>
      <c r="H270" s="170"/>
      <c r="I270" s="170"/>
      <c r="J270" s="170"/>
      <c r="R270" s="130"/>
      <c r="W270" s="130"/>
      <c r="X270" s="2"/>
      <c r="Y270" s="2"/>
      <c r="Z270" s="2"/>
      <c r="AA270" s="2"/>
      <c r="AB270" s="170"/>
      <c r="AC270" s="170"/>
      <c r="AD270" s="170"/>
      <c r="AE270" s="170"/>
      <c r="AJ270" s="171"/>
    </row>
    <row r="271" spans="7:36" s="82" customFormat="1">
      <c r="G271" s="170"/>
      <c r="H271" s="170"/>
      <c r="I271" s="170"/>
      <c r="J271" s="170"/>
      <c r="R271" s="130"/>
      <c r="W271" s="130"/>
      <c r="X271" s="2"/>
      <c r="Y271" s="2"/>
      <c r="Z271" s="2"/>
      <c r="AA271" s="2"/>
      <c r="AB271" s="170"/>
      <c r="AC271" s="170"/>
      <c r="AD271" s="170"/>
      <c r="AE271" s="170"/>
      <c r="AJ271" s="171"/>
    </row>
    <row r="272" spans="7:36" s="82" customFormat="1">
      <c r="G272" s="170"/>
      <c r="H272" s="170"/>
      <c r="I272" s="170"/>
      <c r="J272" s="170"/>
      <c r="R272" s="130"/>
      <c r="W272" s="130"/>
      <c r="X272" s="2"/>
      <c r="Y272" s="2"/>
      <c r="Z272" s="2"/>
      <c r="AA272" s="2"/>
      <c r="AB272" s="170"/>
      <c r="AC272" s="170"/>
      <c r="AD272" s="170"/>
      <c r="AE272" s="170"/>
      <c r="AJ272" s="171"/>
    </row>
    <row r="273" spans="7:36" s="82" customFormat="1">
      <c r="G273" s="170"/>
      <c r="H273" s="170"/>
      <c r="I273" s="170"/>
      <c r="J273" s="170"/>
      <c r="R273" s="130"/>
      <c r="W273" s="130"/>
      <c r="X273" s="2"/>
      <c r="Y273" s="2"/>
      <c r="Z273" s="2"/>
      <c r="AA273" s="2"/>
      <c r="AB273" s="170"/>
      <c r="AC273" s="170"/>
      <c r="AD273" s="170"/>
      <c r="AE273" s="170"/>
      <c r="AJ273" s="171"/>
    </row>
    <row r="274" spans="7:36" s="82" customFormat="1">
      <c r="G274" s="170"/>
      <c r="H274" s="170"/>
      <c r="I274" s="170"/>
      <c r="J274" s="170"/>
      <c r="R274" s="130"/>
      <c r="W274" s="130"/>
      <c r="X274" s="2"/>
      <c r="Y274" s="2"/>
      <c r="Z274" s="2"/>
      <c r="AA274" s="2"/>
      <c r="AB274" s="170"/>
      <c r="AC274" s="170"/>
      <c r="AD274" s="170"/>
      <c r="AE274" s="170"/>
      <c r="AJ274" s="171"/>
    </row>
    <row r="275" spans="7:36" s="82" customFormat="1">
      <c r="G275" s="170"/>
      <c r="H275" s="170"/>
      <c r="I275" s="170"/>
      <c r="J275" s="170"/>
      <c r="R275" s="130"/>
      <c r="W275" s="130"/>
      <c r="X275" s="2"/>
      <c r="Y275" s="2"/>
      <c r="Z275" s="2"/>
      <c r="AA275" s="2"/>
      <c r="AB275" s="170"/>
      <c r="AC275" s="170"/>
      <c r="AD275" s="170"/>
      <c r="AE275" s="170"/>
      <c r="AJ275" s="171"/>
    </row>
    <row r="276" spans="7:36" s="82" customFormat="1">
      <c r="G276" s="170"/>
      <c r="H276" s="170"/>
      <c r="I276" s="170"/>
      <c r="J276" s="170"/>
      <c r="R276" s="130"/>
      <c r="W276" s="130"/>
      <c r="X276" s="2"/>
      <c r="Y276" s="2"/>
      <c r="Z276" s="2"/>
      <c r="AA276" s="2"/>
      <c r="AB276" s="170"/>
      <c r="AC276" s="170"/>
      <c r="AD276" s="170"/>
      <c r="AE276" s="170"/>
      <c r="AJ276" s="171"/>
    </row>
    <row r="277" spans="7:36" s="82" customFormat="1">
      <c r="G277" s="170"/>
      <c r="H277" s="170"/>
      <c r="I277" s="170"/>
      <c r="J277" s="170"/>
      <c r="R277" s="130"/>
      <c r="W277" s="130"/>
      <c r="X277" s="2"/>
      <c r="Y277" s="2"/>
      <c r="Z277" s="2"/>
      <c r="AA277" s="2"/>
      <c r="AB277" s="170"/>
      <c r="AC277" s="170"/>
      <c r="AD277" s="170"/>
      <c r="AE277" s="170"/>
      <c r="AJ277" s="171"/>
    </row>
    <row r="278" spans="7:36" s="82" customFormat="1">
      <c r="G278" s="170"/>
      <c r="H278" s="170"/>
      <c r="I278" s="170"/>
      <c r="J278" s="170"/>
      <c r="R278" s="130"/>
      <c r="W278" s="130"/>
      <c r="X278" s="2"/>
      <c r="Y278" s="2"/>
      <c r="Z278" s="2"/>
      <c r="AA278" s="2"/>
      <c r="AB278" s="170"/>
      <c r="AC278" s="170"/>
      <c r="AD278" s="170"/>
      <c r="AE278" s="170"/>
      <c r="AJ278" s="171"/>
    </row>
    <row r="279" spans="7:36" s="82" customFormat="1">
      <c r="G279" s="170"/>
      <c r="H279" s="170"/>
      <c r="I279" s="170"/>
      <c r="J279" s="170"/>
      <c r="R279" s="130"/>
      <c r="W279" s="130"/>
      <c r="X279" s="2"/>
      <c r="Y279" s="2"/>
      <c r="Z279" s="2"/>
      <c r="AA279" s="2"/>
      <c r="AB279" s="170"/>
      <c r="AC279" s="170"/>
      <c r="AD279" s="170"/>
      <c r="AE279" s="170"/>
      <c r="AJ279" s="171"/>
    </row>
    <row r="280" spans="7:36" s="82" customFormat="1">
      <c r="G280" s="170"/>
      <c r="H280" s="170"/>
      <c r="I280" s="170"/>
      <c r="J280" s="170"/>
      <c r="R280" s="130"/>
      <c r="W280" s="130"/>
      <c r="X280" s="2"/>
      <c r="Y280" s="2"/>
      <c r="Z280" s="2"/>
      <c r="AA280" s="2"/>
      <c r="AB280" s="170"/>
      <c r="AC280" s="170"/>
      <c r="AD280" s="170"/>
      <c r="AE280" s="170"/>
      <c r="AJ280" s="171"/>
    </row>
    <row r="281" spans="7:36" s="82" customFormat="1">
      <c r="G281" s="170"/>
      <c r="H281" s="170"/>
      <c r="I281" s="170"/>
      <c r="J281" s="170"/>
      <c r="R281" s="130"/>
      <c r="W281" s="130"/>
      <c r="X281" s="2"/>
      <c r="Y281" s="2"/>
      <c r="Z281" s="2"/>
      <c r="AA281" s="2"/>
      <c r="AB281" s="170"/>
      <c r="AC281" s="170"/>
      <c r="AD281" s="170"/>
      <c r="AE281" s="170"/>
      <c r="AJ281" s="171"/>
    </row>
    <row r="282" spans="7:36" s="82" customFormat="1">
      <c r="G282" s="170"/>
      <c r="H282" s="170"/>
      <c r="I282" s="170"/>
      <c r="J282" s="170"/>
      <c r="R282" s="130"/>
      <c r="W282" s="130"/>
      <c r="X282" s="2"/>
      <c r="Y282" s="2"/>
      <c r="Z282" s="2"/>
      <c r="AA282" s="2"/>
      <c r="AB282" s="170"/>
      <c r="AC282" s="170"/>
      <c r="AD282" s="170"/>
      <c r="AE282" s="170"/>
      <c r="AJ282" s="171"/>
    </row>
    <row r="283" spans="7:36" s="82" customFormat="1">
      <c r="G283" s="170"/>
      <c r="H283" s="170"/>
      <c r="I283" s="170"/>
      <c r="J283" s="170"/>
      <c r="R283" s="130"/>
      <c r="W283" s="130"/>
      <c r="X283" s="2"/>
      <c r="Y283" s="2"/>
      <c r="Z283" s="2"/>
      <c r="AA283" s="2"/>
      <c r="AB283" s="170"/>
      <c r="AC283" s="170"/>
      <c r="AD283" s="170"/>
      <c r="AE283" s="170"/>
      <c r="AJ283" s="171"/>
    </row>
    <row r="284" spans="7:36" s="82" customFormat="1">
      <c r="G284" s="170"/>
      <c r="H284" s="170"/>
      <c r="I284" s="170"/>
      <c r="J284" s="170"/>
      <c r="R284" s="130"/>
      <c r="W284" s="130"/>
      <c r="X284" s="2"/>
      <c r="Y284" s="2"/>
      <c r="Z284" s="2"/>
      <c r="AA284" s="2"/>
      <c r="AB284" s="170"/>
      <c r="AC284" s="170"/>
      <c r="AD284" s="170"/>
      <c r="AE284" s="170"/>
      <c r="AJ284" s="171"/>
    </row>
    <row r="285" spans="7:36" s="82" customFormat="1">
      <c r="G285" s="170"/>
      <c r="H285" s="170"/>
      <c r="I285" s="170"/>
      <c r="J285" s="170"/>
      <c r="R285" s="130"/>
      <c r="W285" s="130"/>
      <c r="X285" s="2"/>
      <c r="Y285" s="2"/>
      <c r="Z285" s="2"/>
      <c r="AA285" s="2"/>
      <c r="AB285" s="170"/>
      <c r="AC285" s="170"/>
      <c r="AD285" s="170"/>
      <c r="AE285" s="170"/>
      <c r="AJ285" s="171"/>
    </row>
    <row r="286" spans="7:36" s="82" customFormat="1">
      <c r="G286" s="170"/>
      <c r="H286" s="170"/>
      <c r="I286" s="170"/>
      <c r="J286" s="170"/>
      <c r="R286" s="130"/>
      <c r="W286" s="130"/>
      <c r="X286" s="2"/>
      <c r="Y286" s="2"/>
      <c r="Z286" s="2"/>
      <c r="AA286" s="2"/>
      <c r="AB286" s="170"/>
      <c r="AC286" s="170"/>
      <c r="AD286" s="170"/>
      <c r="AE286" s="170"/>
      <c r="AJ286" s="171"/>
    </row>
    <row r="287" spans="7:36" s="82" customFormat="1">
      <c r="G287" s="170"/>
      <c r="H287" s="170"/>
      <c r="I287" s="170"/>
      <c r="J287" s="170"/>
      <c r="R287" s="130"/>
      <c r="W287" s="130"/>
      <c r="X287" s="2"/>
      <c r="Y287" s="2"/>
      <c r="Z287" s="2"/>
      <c r="AA287" s="2"/>
      <c r="AB287" s="170"/>
      <c r="AC287" s="170"/>
      <c r="AD287" s="170"/>
      <c r="AE287" s="170"/>
      <c r="AJ287" s="171"/>
    </row>
    <row r="288" spans="7:36" s="82" customFormat="1">
      <c r="G288" s="170"/>
      <c r="H288" s="170"/>
      <c r="I288" s="170"/>
      <c r="J288" s="170"/>
      <c r="R288" s="130"/>
      <c r="W288" s="130"/>
      <c r="X288" s="2"/>
      <c r="Y288" s="2"/>
      <c r="Z288" s="2"/>
      <c r="AA288" s="2"/>
      <c r="AB288" s="170"/>
      <c r="AC288" s="170"/>
      <c r="AD288" s="170"/>
      <c r="AE288" s="170"/>
      <c r="AJ288" s="171"/>
    </row>
    <row r="289" spans="7:36" s="82" customFormat="1">
      <c r="G289" s="170"/>
      <c r="H289" s="170"/>
      <c r="I289" s="170"/>
      <c r="J289" s="170"/>
      <c r="R289" s="130"/>
      <c r="W289" s="130"/>
      <c r="X289" s="2"/>
      <c r="Y289" s="2"/>
      <c r="Z289" s="2"/>
      <c r="AA289" s="2"/>
      <c r="AB289" s="170"/>
      <c r="AC289" s="170"/>
      <c r="AD289" s="170"/>
      <c r="AE289" s="170"/>
      <c r="AJ289" s="171"/>
    </row>
    <row r="290" spans="7:36" s="82" customFormat="1">
      <c r="G290" s="170"/>
      <c r="H290" s="170"/>
      <c r="I290" s="170"/>
      <c r="J290" s="170"/>
      <c r="R290" s="130"/>
      <c r="W290" s="130"/>
      <c r="X290" s="2"/>
      <c r="Y290" s="2"/>
      <c r="Z290" s="2"/>
      <c r="AA290" s="2"/>
      <c r="AB290" s="170"/>
      <c r="AC290" s="170"/>
      <c r="AD290" s="170"/>
      <c r="AE290" s="170"/>
      <c r="AJ290" s="171"/>
    </row>
    <row r="291" spans="7:36" s="82" customFormat="1">
      <c r="G291" s="170"/>
      <c r="H291" s="170"/>
      <c r="I291" s="170"/>
      <c r="J291" s="170"/>
      <c r="R291" s="130"/>
      <c r="W291" s="130"/>
      <c r="X291" s="2"/>
      <c r="Y291" s="2"/>
      <c r="Z291" s="2"/>
      <c r="AA291" s="2"/>
      <c r="AB291" s="170"/>
      <c r="AC291" s="170"/>
      <c r="AD291" s="170"/>
      <c r="AE291" s="170"/>
      <c r="AJ291" s="171"/>
    </row>
    <row r="292" spans="7:36" s="82" customFormat="1">
      <c r="G292" s="170"/>
      <c r="H292" s="170"/>
      <c r="I292" s="170"/>
      <c r="J292" s="170"/>
      <c r="R292" s="130"/>
      <c r="W292" s="130"/>
      <c r="X292" s="2"/>
      <c r="Y292" s="2"/>
      <c r="Z292" s="2"/>
      <c r="AA292" s="2"/>
      <c r="AB292" s="170"/>
      <c r="AC292" s="170"/>
      <c r="AD292" s="170"/>
      <c r="AE292" s="170"/>
      <c r="AJ292" s="171"/>
    </row>
    <row r="293" spans="7:36" s="82" customFormat="1">
      <c r="G293" s="170"/>
      <c r="H293" s="170"/>
      <c r="I293" s="170"/>
      <c r="J293" s="170"/>
      <c r="R293" s="130"/>
      <c r="W293" s="130"/>
      <c r="X293" s="2"/>
      <c r="Y293" s="2"/>
      <c r="Z293" s="2"/>
      <c r="AA293" s="2"/>
      <c r="AB293" s="170"/>
      <c r="AC293" s="170"/>
      <c r="AD293" s="170"/>
      <c r="AE293" s="170"/>
      <c r="AJ293" s="171"/>
    </row>
    <row r="294" spans="7:36" s="82" customFormat="1">
      <c r="G294" s="170"/>
      <c r="H294" s="170"/>
      <c r="I294" s="170"/>
      <c r="J294" s="170"/>
      <c r="R294" s="130"/>
      <c r="W294" s="130"/>
      <c r="X294" s="2"/>
      <c r="Y294" s="2"/>
      <c r="Z294" s="2"/>
      <c r="AA294" s="2"/>
      <c r="AB294" s="170"/>
      <c r="AC294" s="170"/>
      <c r="AD294" s="170"/>
      <c r="AE294" s="170"/>
      <c r="AJ294" s="171"/>
    </row>
    <row r="295" spans="7:36" s="82" customFormat="1">
      <c r="G295" s="170"/>
      <c r="H295" s="170"/>
      <c r="I295" s="170"/>
      <c r="J295" s="170"/>
      <c r="R295" s="130"/>
      <c r="W295" s="130"/>
      <c r="X295" s="2"/>
      <c r="Y295" s="2"/>
      <c r="Z295" s="2"/>
      <c r="AA295" s="2"/>
      <c r="AB295" s="170"/>
      <c r="AC295" s="170"/>
      <c r="AD295" s="170"/>
      <c r="AE295" s="170"/>
      <c r="AJ295" s="171"/>
    </row>
    <row r="296" spans="7:36" s="82" customFormat="1">
      <c r="G296" s="170"/>
      <c r="H296" s="170"/>
      <c r="I296" s="170"/>
      <c r="J296" s="170"/>
      <c r="R296" s="130"/>
      <c r="W296" s="130"/>
      <c r="X296" s="2"/>
      <c r="Y296" s="2"/>
      <c r="Z296" s="2"/>
      <c r="AA296" s="2"/>
      <c r="AB296" s="170"/>
      <c r="AC296" s="170"/>
      <c r="AD296" s="170"/>
      <c r="AE296" s="170"/>
      <c r="AJ296" s="171"/>
    </row>
    <row r="297" spans="7:36" s="82" customFormat="1">
      <c r="G297" s="170"/>
      <c r="H297" s="170"/>
      <c r="I297" s="170"/>
      <c r="J297" s="170"/>
      <c r="R297" s="130"/>
      <c r="W297" s="130"/>
      <c r="X297" s="2"/>
      <c r="Y297" s="2"/>
      <c r="Z297" s="2"/>
      <c r="AA297" s="2"/>
      <c r="AB297" s="170"/>
      <c r="AC297" s="170"/>
      <c r="AD297" s="170"/>
      <c r="AE297" s="170"/>
      <c r="AJ297" s="171"/>
    </row>
    <row r="298" spans="7:36" s="82" customFormat="1">
      <c r="G298" s="170"/>
      <c r="H298" s="170"/>
      <c r="I298" s="170"/>
      <c r="J298" s="170"/>
      <c r="R298" s="130"/>
      <c r="W298" s="130"/>
      <c r="X298" s="2"/>
      <c r="Y298" s="2"/>
      <c r="Z298" s="2"/>
      <c r="AA298" s="2"/>
      <c r="AB298" s="170"/>
      <c r="AC298" s="170"/>
      <c r="AD298" s="170"/>
      <c r="AE298" s="170"/>
      <c r="AJ298" s="171"/>
    </row>
    <row r="299" spans="7:36" s="82" customFormat="1">
      <c r="G299" s="170"/>
      <c r="H299" s="170"/>
      <c r="I299" s="170"/>
      <c r="J299" s="170"/>
      <c r="R299" s="130"/>
      <c r="W299" s="130"/>
      <c r="X299" s="2"/>
      <c r="Y299" s="2"/>
      <c r="Z299" s="2"/>
      <c r="AA299" s="2"/>
      <c r="AB299" s="170"/>
      <c r="AC299" s="170"/>
      <c r="AD299" s="170"/>
      <c r="AE299" s="170"/>
      <c r="AJ299" s="171"/>
    </row>
    <row r="300" spans="7:36" s="82" customFormat="1">
      <c r="G300" s="170"/>
      <c r="H300" s="170"/>
      <c r="I300" s="170"/>
      <c r="J300" s="170"/>
      <c r="R300" s="130"/>
      <c r="W300" s="130"/>
      <c r="X300" s="2"/>
      <c r="Y300" s="2"/>
      <c r="Z300" s="2"/>
      <c r="AA300" s="2"/>
      <c r="AB300" s="170"/>
      <c r="AC300" s="170"/>
      <c r="AD300" s="170"/>
      <c r="AE300" s="170"/>
      <c r="AJ300" s="171"/>
    </row>
  </sheetData>
  <sheetProtection selectLockedCells="1" selectUnlockedCells="1"/>
  <autoFilter ref="A1:AU1" xr:uid="{00000000-0009-0000-0000-000001000000}"/>
  <mergeCells count="13">
    <mergeCell ref="AG6:AI9"/>
    <mergeCell ref="B8:D8"/>
    <mergeCell ref="B12:D12"/>
    <mergeCell ref="B16:D16"/>
    <mergeCell ref="B17:B20"/>
    <mergeCell ref="S19:U19"/>
    <mergeCell ref="S20:U20"/>
    <mergeCell ref="K4:U4"/>
    <mergeCell ref="X4:AA4"/>
    <mergeCell ref="K5:L5"/>
    <mergeCell ref="M5:O5"/>
    <mergeCell ref="P5:R5"/>
    <mergeCell ref="S5:U5"/>
  </mergeCells>
  <printOptions horizontalCentered="1"/>
  <pageMargins left="0.11811023622047245" right="0.11811023622047245" top="0.15748031496062992" bottom="0.15748031496062992" header="0.51181102362204722" footer="0.11811023622047245"/>
  <pageSetup paperSize="9" scale="43" firstPageNumber="0" orientation="landscape" r:id="rId1"/>
  <headerFooter alignWithMargins="0">
    <oddFooter>Page &amp;P&amp;RMCC-Licence-Droit-Eco-L1 + DU.xlsx</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5"/>
  </sheetPr>
  <dimension ref="A1:AL300"/>
  <sheetViews>
    <sheetView showGridLines="0" view="pageBreakPreview" topLeftCell="A2" zoomScaleNormal="100" zoomScaleSheetLayoutView="100" workbookViewId="0">
      <pane xSplit="4" ySplit="6" topLeftCell="E8" activePane="bottomRight" state="frozen"/>
      <selection pane="bottomRight" activeCell="F16" sqref="F16"/>
      <selection pane="bottomLeft" activeCell="A8" sqref="A8"/>
      <selection pane="topRight" activeCell="E2" sqref="E2"/>
    </sheetView>
  </sheetViews>
  <sheetFormatPr defaultColWidth="11.42578125" defaultRowHeight="15" outlineLevelCol="1"/>
  <cols>
    <col min="1" max="1" width="2.140625" style="82" customWidth="1"/>
    <col min="2" max="2" width="3.28515625" style="141" customWidth="1"/>
    <col min="3" max="3" width="10" style="141" customWidth="1"/>
    <col min="4" max="4" width="37.7109375" style="141" customWidth="1"/>
    <col min="5" max="5" width="10.42578125" style="172" customWidth="1"/>
    <col min="6" max="6" width="11" style="172" customWidth="1"/>
    <col min="7" max="10" width="4.7109375" style="172" customWidth="1"/>
    <col min="11" max="11" width="4.28515625" style="172" customWidth="1" outlineLevel="1"/>
    <col min="12" max="12" width="3.7109375" style="172" customWidth="1" outlineLevel="1"/>
    <col min="13" max="15" width="4.42578125" style="172" customWidth="1" outlineLevel="1"/>
    <col min="16" max="16" width="8.42578125" style="172" customWidth="1" outlineLevel="1"/>
    <col min="17" max="17" width="7.7109375" style="172" customWidth="1" outlineLevel="1"/>
    <col min="18" max="18" width="20.7109375" style="172" customWidth="1" outlineLevel="1"/>
    <col min="19" max="19" width="8.42578125" style="173" customWidth="1" outlineLevel="1"/>
    <col min="20" max="20" width="7.7109375" style="173" customWidth="1" outlineLevel="1"/>
    <col min="21" max="21" width="15.85546875" style="172" customWidth="1" outlineLevel="1"/>
    <col min="22" max="22" width="1.28515625" style="174" customWidth="1"/>
    <col min="23" max="23" width="5" style="172" customWidth="1" outlineLevel="1"/>
    <col min="24" max="26" width="3.7109375" style="172" customWidth="1" outlineLevel="1"/>
    <col min="27" max="27" width="4.85546875" style="172" customWidth="1" outlineLevel="1"/>
    <col min="28" max="30" width="4.7109375" style="172" customWidth="1" outlineLevel="1"/>
    <col min="31" max="31" width="5" style="172" customWidth="1" outlineLevel="1"/>
    <col min="32" max="32" width="0.85546875" style="82" customWidth="1" outlineLevel="1"/>
    <col min="33" max="35" width="5.42578125" style="175" customWidth="1" outlineLevel="1"/>
    <col min="36" max="36" width="1.42578125" style="176" customWidth="1" outlineLevel="1"/>
    <col min="37" max="37" width="4" style="177" customWidth="1"/>
    <col min="38" max="38" width="2.7109375" style="82" customWidth="1"/>
    <col min="39" max="256" width="11.42578125" style="82"/>
    <col min="257" max="257" width="2.140625" style="82" customWidth="1"/>
    <col min="258" max="258" width="3.28515625" style="82" customWidth="1"/>
    <col min="259" max="259" width="8.85546875" style="82" customWidth="1"/>
    <col min="260" max="260" width="37.7109375" style="82" customWidth="1"/>
    <col min="261" max="261" width="10.42578125" style="82" customWidth="1"/>
    <col min="262" max="262" width="11" style="82" customWidth="1"/>
    <col min="263" max="266" width="4.7109375" style="82" customWidth="1"/>
    <col min="267" max="267" width="4.28515625" style="82" customWidth="1"/>
    <col min="268" max="268" width="3.7109375" style="82" customWidth="1"/>
    <col min="269" max="271" width="4.42578125" style="82" customWidth="1"/>
    <col min="272" max="272" width="8.42578125" style="82" customWidth="1"/>
    <col min="273" max="273" width="7.7109375" style="82" customWidth="1"/>
    <col min="274" max="274" width="20.7109375" style="82" customWidth="1"/>
    <col min="275" max="275" width="8.42578125" style="82" customWidth="1"/>
    <col min="276" max="276" width="7.7109375" style="82" customWidth="1"/>
    <col min="277" max="277" width="15.85546875" style="82" customWidth="1"/>
    <col min="278" max="278" width="1.28515625" style="82" customWidth="1"/>
    <col min="279" max="279" width="5" style="82" customWidth="1"/>
    <col min="280" max="282" width="3.7109375" style="82" customWidth="1"/>
    <col min="283" max="283" width="4.85546875" style="82" customWidth="1"/>
    <col min="284" max="286" width="4.7109375" style="82" customWidth="1"/>
    <col min="287" max="287" width="5" style="82" customWidth="1"/>
    <col min="288" max="288" width="0.85546875" style="82" customWidth="1"/>
    <col min="289" max="291" width="5.42578125" style="82" customWidth="1"/>
    <col min="292" max="292" width="1.42578125" style="82" customWidth="1"/>
    <col min="293" max="293" width="4" style="82" customWidth="1"/>
    <col min="294" max="294" width="2.7109375" style="82" customWidth="1"/>
    <col min="295" max="512" width="11.42578125" style="82"/>
    <col min="513" max="513" width="2.140625" style="82" customWidth="1"/>
    <col min="514" max="514" width="3.28515625" style="82" customWidth="1"/>
    <col min="515" max="515" width="8.85546875" style="82" customWidth="1"/>
    <col min="516" max="516" width="37.7109375" style="82" customWidth="1"/>
    <col min="517" max="517" width="10.42578125" style="82" customWidth="1"/>
    <col min="518" max="518" width="11" style="82" customWidth="1"/>
    <col min="519" max="522" width="4.7109375" style="82" customWidth="1"/>
    <col min="523" max="523" width="4.28515625" style="82" customWidth="1"/>
    <col min="524" max="524" width="3.7109375" style="82" customWidth="1"/>
    <col min="525" max="527" width="4.42578125" style="82" customWidth="1"/>
    <col min="528" max="528" width="8.42578125" style="82" customWidth="1"/>
    <col min="529" max="529" width="7.7109375" style="82" customWidth="1"/>
    <col min="530" max="530" width="20.7109375" style="82" customWidth="1"/>
    <col min="531" max="531" width="8.42578125" style="82" customWidth="1"/>
    <col min="532" max="532" width="7.7109375" style="82" customWidth="1"/>
    <col min="533" max="533" width="15.85546875" style="82" customWidth="1"/>
    <col min="534" max="534" width="1.28515625" style="82" customWidth="1"/>
    <col min="535" max="535" width="5" style="82" customWidth="1"/>
    <col min="536" max="538" width="3.7109375" style="82" customWidth="1"/>
    <col min="539" max="539" width="4.85546875" style="82" customWidth="1"/>
    <col min="540" max="542" width="4.7109375" style="82" customWidth="1"/>
    <col min="543" max="543" width="5" style="82" customWidth="1"/>
    <col min="544" max="544" width="0.85546875" style="82" customWidth="1"/>
    <col min="545" max="547" width="5.42578125" style="82" customWidth="1"/>
    <col min="548" max="548" width="1.42578125" style="82" customWidth="1"/>
    <col min="549" max="549" width="4" style="82" customWidth="1"/>
    <col min="550" max="550" width="2.7109375" style="82" customWidth="1"/>
    <col min="551" max="768" width="11.42578125" style="82"/>
    <col min="769" max="769" width="2.140625" style="82" customWidth="1"/>
    <col min="770" max="770" width="3.28515625" style="82" customWidth="1"/>
    <col min="771" max="771" width="8.85546875" style="82" customWidth="1"/>
    <col min="772" max="772" width="37.7109375" style="82" customWidth="1"/>
    <col min="773" max="773" width="10.42578125" style="82" customWidth="1"/>
    <col min="774" max="774" width="11" style="82" customWidth="1"/>
    <col min="775" max="778" width="4.7109375" style="82" customWidth="1"/>
    <col min="779" max="779" width="4.28515625" style="82" customWidth="1"/>
    <col min="780" max="780" width="3.7109375" style="82" customWidth="1"/>
    <col min="781" max="783" width="4.42578125" style="82" customWidth="1"/>
    <col min="784" max="784" width="8.42578125" style="82" customWidth="1"/>
    <col min="785" max="785" width="7.7109375" style="82" customWidth="1"/>
    <col min="786" max="786" width="20.7109375" style="82" customWidth="1"/>
    <col min="787" max="787" width="8.42578125" style="82" customWidth="1"/>
    <col min="788" max="788" width="7.7109375" style="82" customWidth="1"/>
    <col min="789" max="789" width="15.85546875" style="82" customWidth="1"/>
    <col min="790" max="790" width="1.28515625" style="82" customWidth="1"/>
    <col min="791" max="791" width="5" style="82" customWidth="1"/>
    <col min="792" max="794" width="3.7109375" style="82" customWidth="1"/>
    <col min="795" max="795" width="4.85546875" style="82" customWidth="1"/>
    <col min="796" max="798" width="4.7109375" style="82" customWidth="1"/>
    <col min="799" max="799" width="5" style="82" customWidth="1"/>
    <col min="800" max="800" width="0.85546875" style="82" customWidth="1"/>
    <col min="801" max="803" width="5.42578125" style="82" customWidth="1"/>
    <col min="804" max="804" width="1.42578125" style="82" customWidth="1"/>
    <col min="805" max="805" width="4" style="82" customWidth="1"/>
    <col min="806" max="806" width="2.7109375" style="82" customWidth="1"/>
    <col min="807" max="1024" width="11.42578125" style="82"/>
    <col min="1025" max="1025" width="2.140625" style="82" customWidth="1"/>
    <col min="1026" max="1026" width="3.28515625" style="82" customWidth="1"/>
    <col min="1027" max="1027" width="8.85546875" style="82" customWidth="1"/>
    <col min="1028" max="1028" width="37.7109375" style="82" customWidth="1"/>
    <col min="1029" max="1029" width="10.42578125" style="82" customWidth="1"/>
    <col min="1030" max="1030" width="11" style="82" customWidth="1"/>
    <col min="1031" max="1034" width="4.7109375" style="82" customWidth="1"/>
    <col min="1035" max="1035" width="4.28515625" style="82" customWidth="1"/>
    <col min="1036" max="1036" width="3.7109375" style="82" customWidth="1"/>
    <col min="1037" max="1039" width="4.42578125" style="82" customWidth="1"/>
    <col min="1040" max="1040" width="8.42578125" style="82" customWidth="1"/>
    <col min="1041" max="1041" width="7.7109375" style="82" customWidth="1"/>
    <col min="1042" max="1042" width="20.7109375" style="82" customWidth="1"/>
    <col min="1043" max="1043" width="8.42578125" style="82" customWidth="1"/>
    <col min="1044" max="1044" width="7.7109375" style="82" customWidth="1"/>
    <col min="1045" max="1045" width="15.85546875" style="82" customWidth="1"/>
    <col min="1046" max="1046" width="1.28515625" style="82" customWidth="1"/>
    <col min="1047" max="1047" width="5" style="82" customWidth="1"/>
    <col min="1048" max="1050" width="3.7109375" style="82" customWidth="1"/>
    <col min="1051" max="1051" width="4.85546875" style="82" customWidth="1"/>
    <col min="1052" max="1054" width="4.7109375" style="82" customWidth="1"/>
    <col min="1055" max="1055" width="5" style="82" customWidth="1"/>
    <col min="1056" max="1056" width="0.85546875" style="82" customWidth="1"/>
    <col min="1057" max="1059" width="5.42578125" style="82" customWidth="1"/>
    <col min="1060" max="1060" width="1.42578125" style="82" customWidth="1"/>
    <col min="1061" max="1061" width="4" style="82" customWidth="1"/>
    <col min="1062" max="1062" width="2.7109375" style="82" customWidth="1"/>
    <col min="1063" max="1280" width="11.42578125" style="82"/>
    <col min="1281" max="1281" width="2.140625" style="82" customWidth="1"/>
    <col min="1282" max="1282" width="3.28515625" style="82" customWidth="1"/>
    <col min="1283" max="1283" width="8.85546875" style="82" customWidth="1"/>
    <col min="1284" max="1284" width="37.7109375" style="82" customWidth="1"/>
    <col min="1285" max="1285" width="10.42578125" style="82" customWidth="1"/>
    <col min="1286" max="1286" width="11" style="82" customWidth="1"/>
    <col min="1287" max="1290" width="4.7109375" style="82" customWidth="1"/>
    <col min="1291" max="1291" width="4.28515625" style="82" customWidth="1"/>
    <col min="1292" max="1292" width="3.7109375" style="82" customWidth="1"/>
    <col min="1293" max="1295" width="4.42578125" style="82" customWidth="1"/>
    <col min="1296" max="1296" width="8.42578125" style="82" customWidth="1"/>
    <col min="1297" max="1297" width="7.7109375" style="82" customWidth="1"/>
    <col min="1298" max="1298" width="20.7109375" style="82" customWidth="1"/>
    <col min="1299" max="1299" width="8.42578125" style="82" customWidth="1"/>
    <col min="1300" max="1300" width="7.7109375" style="82" customWidth="1"/>
    <col min="1301" max="1301" width="15.85546875" style="82" customWidth="1"/>
    <col min="1302" max="1302" width="1.28515625" style="82" customWidth="1"/>
    <col min="1303" max="1303" width="5" style="82" customWidth="1"/>
    <col min="1304" max="1306" width="3.7109375" style="82" customWidth="1"/>
    <col min="1307" max="1307" width="4.85546875" style="82" customWidth="1"/>
    <col min="1308" max="1310" width="4.7109375" style="82" customWidth="1"/>
    <col min="1311" max="1311" width="5" style="82" customWidth="1"/>
    <col min="1312" max="1312" width="0.85546875" style="82" customWidth="1"/>
    <col min="1313" max="1315" width="5.42578125" style="82" customWidth="1"/>
    <col min="1316" max="1316" width="1.42578125" style="82" customWidth="1"/>
    <col min="1317" max="1317" width="4" style="82" customWidth="1"/>
    <col min="1318" max="1318" width="2.7109375" style="82" customWidth="1"/>
    <col min="1319" max="1536" width="11.42578125" style="82"/>
    <col min="1537" max="1537" width="2.140625" style="82" customWidth="1"/>
    <col min="1538" max="1538" width="3.28515625" style="82" customWidth="1"/>
    <col min="1539" max="1539" width="8.85546875" style="82" customWidth="1"/>
    <col min="1540" max="1540" width="37.7109375" style="82" customWidth="1"/>
    <col min="1541" max="1541" width="10.42578125" style="82" customWidth="1"/>
    <col min="1542" max="1542" width="11" style="82" customWidth="1"/>
    <col min="1543" max="1546" width="4.7109375" style="82" customWidth="1"/>
    <col min="1547" max="1547" width="4.28515625" style="82" customWidth="1"/>
    <col min="1548" max="1548" width="3.7109375" style="82" customWidth="1"/>
    <col min="1549" max="1551" width="4.42578125" style="82" customWidth="1"/>
    <col min="1552" max="1552" width="8.42578125" style="82" customWidth="1"/>
    <col min="1553" max="1553" width="7.7109375" style="82" customWidth="1"/>
    <col min="1554" max="1554" width="20.7109375" style="82" customWidth="1"/>
    <col min="1555" max="1555" width="8.42578125" style="82" customWidth="1"/>
    <col min="1556" max="1556" width="7.7109375" style="82" customWidth="1"/>
    <col min="1557" max="1557" width="15.85546875" style="82" customWidth="1"/>
    <col min="1558" max="1558" width="1.28515625" style="82" customWidth="1"/>
    <col min="1559" max="1559" width="5" style="82" customWidth="1"/>
    <col min="1560" max="1562" width="3.7109375" style="82" customWidth="1"/>
    <col min="1563" max="1563" width="4.85546875" style="82" customWidth="1"/>
    <col min="1564" max="1566" width="4.7109375" style="82" customWidth="1"/>
    <col min="1567" max="1567" width="5" style="82" customWidth="1"/>
    <col min="1568" max="1568" width="0.85546875" style="82" customWidth="1"/>
    <col min="1569" max="1571" width="5.42578125" style="82" customWidth="1"/>
    <col min="1572" max="1572" width="1.42578125" style="82" customWidth="1"/>
    <col min="1573" max="1573" width="4" style="82" customWidth="1"/>
    <col min="1574" max="1574" width="2.7109375" style="82" customWidth="1"/>
    <col min="1575" max="1792" width="11.42578125" style="82"/>
    <col min="1793" max="1793" width="2.140625" style="82" customWidth="1"/>
    <col min="1794" max="1794" width="3.28515625" style="82" customWidth="1"/>
    <col min="1795" max="1795" width="8.85546875" style="82" customWidth="1"/>
    <col min="1796" max="1796" width="37.7109375" style="82" customWidth="1"/>
    <col min="1797" max="1797" width="10.42578125" style="82" customWidth="1"/>
    <col min="1798" max="1798" width="11" style="82" customWidth="1"/>
    <col min="1799" max="1802" width="4.7109375" style="82" customWidth="1"/>
    <col min="1803" max="1803" width="4.28515625" style="82" customWidth="1"/>
    <col min="1804" max="1804" width="3.7109375" style="82" customWidth="1"/>
    <col min="1805" max="1807" width="4.42578125" style="82" customWidth="1"/>
    <col min="1808" max="1808" width="8.42578125" style="82" customWidth="1"/>
    <col min="1809" max="1809" width="7.7109375" style="82" customWidth="1"/>
    <col min="1810" max="1810" width="20.7109375" style="82" customWidth="1"/>
    <col min="1811" max="1811" width="8.42578125" style="82" customWidth="1"/>
    <col min="1812" max="1812" width="7.7109375" style="82" customWidth="1"/>
    <col min="1813" max="1813" width="15.85546875" style="82" customWidth="1"/>
    <col min="1814" max="1814" width="1.28515625" style="82" customWidth="1"/>
    <col min="1815" max="1815" width="5" style="82" customWidth="1"/>
    <col min="1816" max="1818" width="3.7109375" style="82" customWidth="1"/>
    <col min="1819" max="1819" width="4.85546875" style="82" customWidth="1"/>
    <col min="1820" max="1822" width="4.7109375" style="82" customWidth="1"/>
    <col min="1823" max="1823" width="5" style="82" customWidth="1"/>
    <col min="1824" max="1824" width="0.85546875" style="82" customWidth="1"/>
    <col min="1825" max="1827" width="5.42578125" style="82" customWidth="1"/>
    <col min="1828" max="1828" width="1.42578125" style="82" customWidth="1"/>
    <col min="1829" max="1829" width="4" style="82" customWidth="1"/>
    <col min="1830" max="1830" width="2.7109375" style="82" customWidth="1"/>
    <col min="1831" max="2048" width="11.42578125" style="82"/>
    <col min="2049" max="2049" width="2.140625" style="82" customWidth="1"/>
    <col min="2050" max="2050" width="3.28515625" style="82" customWidth="1"/>
    <col min="2051" max="2051" width="8.85546875" style="82" customWidth="1"/>
    <col min="2052" max="2052" width="37.7109375" style="82" customWidth="1"/>
    <col min="2053" max="2053" width="10.42578125" style="82" customWidth="1"/>
    <col min="2054" max="2054" width="11" style="82" customWidth="1"/>
    <col min="2055" max="2058" width="4.7109375" style="82" customWidth="1"/>
    <col min="2059" max="2059" width="4.28515625" style="82" customWidth="1"/>
    <col min="2060" max="2060" width="3.7109375" style="82" customWidth="1"/>
    <col min="2061" max="2063" width="4.42578125" style="82" customWidth="1"/>
    <col min="2064" max="2064" width="8.42578125" style="82" customWidth="1"/>
    <col min="2065" max="2065" width="7.7109375" style="82" customWidth="1"/>
    <col min="2066" max="2066" width="20.7109375" style="82" customWidth="1"/>
    <col min="2067" max="2067" width="8.42578125" style="82" customWidth="1"/>
    <col min="2068" max="2068" width="7.7109375" style="82" customWidth="1"/>
    <col min="2069" max="2069" width="15.85546875" style="82" customWidth="1"/>
    <col min="2070" max="2070" width="1.28515625" style="82" customWidth="1"/>
    <col min="2071" max="2071" width="5" style="82" customWidth="1"/>
    <col min="2072" max="2074" width="3.7109375" style="82" customWidth="1"/>
    <col min="2075" max="2075" width="4.85546875" style="82" customWidth="1"/>
    <col min="2076" max="2078" width="4.7109375" style="82" customWidth="1"/>
    <col min="2079" max="2079" width="5" style="82" customWidth="1"/>
    <col min="2080" max="2080" width="0.85546875" style="82" customWidth="1"/>
    <col min="2081" max="2083" width="5.42578125" style="82" customWidth="1"/>
    <col min="2084" max="2084" width="1.42578125" style="82" customWidth="1"/>
    <col min="2085" max="2085" width="4" style="82" customWidth="1"/>
    <col min="2086" max="2086" width="2.7109375" style="82" customWidth="1"/>
    <col min="2087" max="2304" width="11.42578125" style="82"/>
    <col min="2305" max="2305" width="2.140625" style="82" customWidth="1"/>
    <col min="2306" max="2306" width="3.28515625" style="82" customWidth="1"/>
    <col min="2307" max="2307" width="8.85546875" style="82" customWidth="1"/>
    <col min="2308" max="2308" width="37.7109375" style="82" customWidth="1"/>
    <col min="2309" max="2309" width="10.42578125" style="82" customWidth="1"/>
    <col min="2310" max="2310" width="11" style="82" customWidth="1"/>
    <col min="2311" max="2314" width="4.7109375" style="82" customWidth="1"/>
    <col min="2315" max="2315" width="4.28515625" style="82" customWidth="1"/>
    <col min="2316" max="2316" width="3.7109375" style="82" customWidth="1"/>
    <col min="2317" max="2319" width="4.42578125" style="82" customWidth="1"/>
    <col min="2320" max="2320" width="8.42578125" style="82" customWidth="1"/>
    <col min="2321" max="2321" width="7.7109375" style="82" customWidth="1"/>
    <col min="2322" max="2322" width="20.7109375" style="82" customWidth="1"/>
    <col min="2323" max="2323" width="8.42578125" style="82" customWidth="1"/>
    <col min="2324" max="2324" width="7.7109375" style="82" customWidth="1"/>
    <col min="2325" max="2325" width="15.85546875" style="82" customWidth="1"/>
    <col min="2326" max="2326" width="1.28515625" style="82" customWidth="1"/>
    <col min="2327" max="2327" width="5" style="82" customWidth="1"/>
    <col min="2328" max="2330" width="3.7109375" style="82" customWidth="1"/>
    <col min="2331" max="2331" width="4.85546875" style="82" customWidth="1"/>
    <col min="2332" max="2334" width="4.7109375" style="82" customWidth="1"/>
    <col min="2335" max="2335" width="5" style="82" customWidth="1"/>
    <col min="2336" max="2336" width="0.85546875" style="82" customWidth="1"/>
    <col min="2337" max="2339" width="5.42578125" style="82" customWidth="1"/>
    <col min="2340" max="2340" width="1.42578125" style="82" customWidth="1"/>
    <col min="2341" max="2341" width="4" style="82" customWidth="1"/>
    <col min="2342" max="2342" width="2.7109375" style="82" customWidth="1"/>
    <col min="2343" max="2560" width="11.42578125" style="82"/>
    <col min="2561" max="2561" width="2.140625" style="82" customWidth="1"/>
    <col min="2562" max="2562" width="3.28515625" style="82" customWidth="1"/>
    <col min="2563" max="2563" width="8.85546875" style="82" customWidth="1"/>
    <col min="2564" max="2564" width="37.7109375" style="82" customWidth="1"/>
    <col min="2565" max="2565" width="10.42578125" style="82" customWidth="1"/>
    <col min="2566" max="2566" width="11" style="82" customWidth="1"/>
    <col min="2567" max="2570" width="4.7109375" style="82" customWidth="1"/>
    <col min="2571" max="2571" width="4.28515625" style="82" customWidth="1"/>
    <col min="2572" max="2572" width="3.7109375" style="82" customWidth="1"/>
    <col min="2573" max="2575" width="4.42578125" style="82" customWidth="1"/>
    <col min="2576" max="2576" width="8.42578125" style="82" customWidth="1"/>
    <col min="2577" max="2577" width="7.7109375" style="82" customWidth="1"/>
    <col min="2578" max="2578" width="20.7109375" style="82" customWidth="1"/>
    <col min="2579" max="2579" width="8.42578125" style="82" customWidth="1"/>
    <col min="2580" max="2580" width="7.7109375" style="82" customWidth="1"/>
    <col min="2581" max="2581" width="15.85546875" style="82" customWidth="1"/>
    <col min="2582" max="2582" width="1.28515625" style="82" customWidth="1"/>
    <col min="2583" max="2583" width="5" style="82" customWidth="1"/>
    <col min="2584" max="2586" width="3.7109375" style="82" customWidth="1"/>
    <col min="2587" max="2587" width="4.85546875" style="82" customWidth="1"/>
    <col min="2588" max="2590" width="4.7109375" style="82" customWidth="1"/>
    <col min="2591" max="2591" width="5" style="82" customWidth="1"/>
    <col min="2592" max="2592" width="0.85546875" style="82" customWidth="1"/>
    <col min="2593" max="2595" width="5.42578125" style="82" customWidth="1"/>
    <col min="2596" max="2596" width="1.42578125" style="82" customWidth="1"/>
    <col min="2597" max="2597" width="4" style="82" customWidth="1"/>
    <col min="2598" max="2598" width="2.7109375" style="82" customWidth="1"/>
    <col min="2599" max="2816" width="11.42578125" style="82"/>
    <col min="2817" max="2817" width="2.140625" style="82" customWidth="1"/>
    <col min="2818" max="2818" width="3.28515625" style="82" customWidth="1"/>
    <col min="2819" max="2819" width="8.85546875" style="82" customWidth="1"/>
    <col min="2820" max="2820" width="37.7109375" style="82" customWidth="1"/>
    <col min="2821" max="2821" width="10.42578125" style="82" customWidth="1"/>
    <col min="2822" max="2822" width="11" style="82" customWidth="1"/>
    <col min="2823" max="2826" width="4.7109375" style="82" customWidth="1"/>
    <col min="2827" max="2827" width="4.28515625" style="82" customWidth="1"/>
    <col min="2828" max="2828" width="3.7109375" style="82" customWidth="1"/>
    <col min="2829" max="2831" width="4.42578125" style="82" customWidth="1"/>
    <col min="2832" max="2832" width="8.42578125" style="82" customWidth="1"/>
    <col min="2833" max="2833" width="7.7109375" style="82" customWidth="1"/>
    <col min="2834" max="2834" width="20.7109375" style="82" customWidth="1"/>
    <col min="2835" max="2835" width="8.42578125" style="82" customWidth="1"/>
    <col min="2836" max="2836" width="7.7109375" style="82" customWidth="1"/>
    <col min="2837" max="2837" width="15.85546875" style="82" customWidth="1"/>
    <col min="2838" max="2838" width="1.28515625" style="82" customWidth="1"/>
    <col min="2839" max="2839" width="5" style="82" customWidth="1"/>
    <col min="2840" max="2842" width="3.7109375" style="82" customWidth="1"/>
    <col min="2843" max="2843" width="4.85546875" style="82" customWidth="1"/>
    <col min="2844" max="2846" width="4.7109375" style="82" customWidth="1"/>
    <col min="2847" max="2847" width="5" style="82" customWidth="1"/>
    <col min="2848" max="2848" width="0.85546875" style="82" customWidth="1"/>
    <col min="2849" max="2851" width="5.42578125" style="82" customWidth="1"/>
    <col min="2852" max="2852" width="1.42578125" style="82" customWidth="1"/>
    <col min="2853" max="2853" width="4" style="82" customWidth="1"/>
    <col min="2854" max="2854" width="2.7109375" style="82" customWidth="1"/>
    <col min="2855" max="3072" width="11.42578125" style="82"/>
    <col min="3073" max="3073" width="2.140625" style="82" customWidth="1"/>
    <col min="3074" max="3074" width="3.28515625" style="82" customWidth="1"/>
    <col min="3075" max="3075" width="8.85546875" style="82" customWidth="1"/>
    <col min="3076" max="3076" width="37.7109375" style="82" customWidth="1"/>
    <col min="3077" max="3077" width="10.42578125" style="82" customWidth="1"/>
    <col min="3078" max="3078" width="11" style="82" customWidth="1"/>
    <col min="3079" max="3082" width="4.7109375" style="82" customWidth="1"/>
    <col min="3083" max="3083" width="4.28515625" style="82" customWidth="1"/>
    <col min="3084" max="3084" width="3.7109375" style="82" customWidth="1"/>
    <col min="3085" max="3087" width="4.42578125" style="82" customWidth="1"/>
    <col min="3088" max="3088" width="8.42578125" style="82" customWidth="1"/>
    <col min="3089" max="3089" width="7.7109375" style="82" customWidth="1"/>
    <col min="3090" max="3090" width="20.7109375" style="82" customWidth="1"/>
    <col min="3091" max="3091" width="8.42578125" style="82" customWidth="1"/>
    <col min="3092" max="3092" width="7.7109375" style="82" customWidth="1"/>
    <col min="3093" max="3093" width="15.85546875" style="82" customWidth="1"/>
    <col min="3094" max="3094" width="1.28515625" style="82" customWidth="1"/>
    <col min="3095" max="3095" width="5" style="82" customWidth="1"/>
    <col min="3096" max="3098" width="3.7109375" style="82" customWidth="1"/>
    <col min="3099" max="3099" width="4.85546875" style="82" customWidth="1"/>
    <col min="3100" max="3102" width="4.7109375" style="82" customWidth="1"/>
    <col min="3103" max="3103" width="5" style="82" customWidth="1"/>
    <col min="3104" max="3104" width="0.85546875" style="82" customWidth="1"/>
    <col min="3105" max="3107" width="5.42578125" style="82" customWidth="1"/>
    <col min="3108" max="3108" width="1.42578125" style="82" customWidth="1"/>
    <col min="3109" max="3109" width="4" style="82" customWidth="1"/>
    <col min="3110" max="3110" width="2.7109375" style="82" customWidth="1"/>
    <col min="3111" max="3328" width="11.42578125" style="82"/>
    <col min="3329" max="3329" width="2.140625" style="82" customWidth="1"/>
    <col min="3330" max="3330" width="3.28515625" style="82" customWidth="1"/>
    <col min="3331" max="3331" width="8.85546875" style="82" customWidth="1"/>
    <col min="3332" max="3332" width="37.7109375" style="82" customWidth="1"/>
    <col min="3333" max="3333" width="10.42578125" style="82" customWidth="1"/>
    <col min="3334" max="3334" width="11" style="82" customWidth="1"/>
    <col min="3335" max="3338" width="4.7109375" style="82" customWidth="1"/>
    <col min="3339" max="3339" width="4.28515625" style="82" customWidth="1"/>
    <col min="3340" max="3340" width="3.7109375" style="82" customWidth="1"/>
    <col min="3341" max="3343" width="4.42578125" style="82" customWidth="1"/>
    <col min="3344" max="3344" width="8.42578125" style="82" customWidth="1"/>
    <col min="3345" max="3345" width="7.7109375" style="82" customWidth="1"/>
    <col min="3346" max="3346" width="20.7109375" style="82" customWidth="1"/>
    <col min="3347" max="3347" width="8.42578125" style="82" customWidth="1"/>
    <col min="3348" max="3348" width="7.7109375" style="82" customWidth="1"/>
    <col min="3349" max="3349" width="15.85546875" style="82" customWidth="1"/>
    <col min="3350" max="3350" width="1.28515625" style="82" customWidth="1"/>
    <col min="3351" max="3351" width="5" style="82" customWidth="1"/>
    <col min="3352" max="3354" width="3.7109375" style="82" customWidth="1"/>
    <col min="3355" max="3355" width="4.85546875" style="82" customWidth="1"/>
    <col min="3356" max="3358" width="4.7109375" style="82" customWidth="1"/>
    <col min="3359" max="3359" width="5" style="82" customWidth="1"/>
    <col min="3360" max="3360" width="0.85546875" style="82" customWidth="1"/>
    <col min="3361" max="3363" width="5.42578125" style="82" customWidth="1"/>
    <col min="3364" max="3364" width="1.42578125" style="82" customWidth="1"/>
    <col min="3365" max="3365" width="4" style="82" customWidth="1"/>
    <col min="3366" max="3366" width="2.7109375" style="82" customWidth="1"/>
    <col min="3367" max="3584" width="11.42578125" style="82"/>
    <col min="3585" max="3585" width="2.140625" style="82" customWidth="1"/>
    <col min="3586" max="3586" width="3.28515625" style="82" customWidth="1"/>
    <col min="3587" max="3587" width="8.85546875" style="82" customWidth="1"/>
    <col min="3588" max="3588" width="37.7109375" style="82" customWidth="1"/>
    <col min="3589" max="3589" width="10.42578125" style="82" customWidth="1"/>
    <col min="3590" max="3590" width="11" style="82" customWidth="1"/>
    <col min="3591" max="3594" width="4.7109375" style="82" customWidth="1"/>
    <col min="3595" max="3595" width="4.28515625" style="82" customWidth="1"/>
    <col min="3596" max="3596" width="3.7109375" style="82" customWidth="1"/>
    <col min="3597" max="3599" width="4.42578125" style="82" customWidth="1"/>
    <col min="3600" max="3600" width="8.42578125" style="82" customWidth="1"/>
    <col min="3601" max="3601" width="7.7109375" style="82" customWidth="1"/>
    <col min="3602" max="3602" width="20.7109375" style="82" customWidth="1"/>
    <col min="3603" max="3603" width="8.42578125" style="82" customWidth="1"/>
    <col min="3604" max="3604" width="7.7109375" style="82" customWidth="1"/>
    <col min="3605" max="3605" width="15.85546875" style="82" customWidth="1"/>
    <col min="3606" max="3606" width="1.28515625" style="82" customWidth="1"/>
    <col min="3607" max="3607" width="5" style="82" customWidth="1"/>
    <col min="3608" max="3610" width="3.7109375" style="82" customWidth="1"/>
    <col min="3611" max="3611" width="4.85546875" style="82" customWidth="1"/>
    <col min="3612" max="3614" width="4.7109375" style="82" customWidth="1"/>
    <col min="3615" max="3615" width="5" style="82" customWidth="1"/>
    <col min="3616" max="3616" width="0.85546875" style="82" customWidth="1"/>
    <col min="3617" max="3619" width="5.42578125" style="82" customWidth="1"/>
    <col min="3620" max="3620" width="1.42578125" style="82" customWidth="1"/>
    <col min="3621" max="3621" width="4" style="82" customWidth="1"/>
    <col min="3622" max="3622" width="2.7109375" style="82" customWidth="1"/>
    <col min="3623" max="3840" width="11.42578125" style="82"/>
    <col min="3841" max="3841" width="2.140625" style="82" customWidth="1"/>
    <col min="3842" max="3842" width="3.28515625" style="82" customWidth="1"/>
    <col min="3843" max="3843" width="8.85546875" style="82" customWidth="1"/>
    <col min="3844" max="3844" width="37.7109375" style="82" customWidth="1"/>
    <col min="3845" max="3845" width="10.42578125" style="82" customWidth="1"/>
    <col min="3846" max="3846" width="11" style="82" customWidth="1"/>
    <col min="3847" max="3850" width="4.7109375" style="82" customWidth="1"/>
    <col min="3851" max="3851" width="4.28515625" style="82" customWidth="1"/>
    <col min="3852" max="3852" width="3.7109375" style="82" customWidth="1"/>
    <col min="3853" max="3855" width="4.42578125" style="82" customWidth="1"/>
    <col min="3856" max="3856" width="8.42578125" style="82" customWidth="1"/>
    <col min="3857" max="3857" width="7.7109375" style="82" customWidth="1"/>
    <col min="3858" max="3858" width="20.7109375" style="82" customWidth="1"/>
    <col min="3859" max="3859" width="8.42578125" style="82" customWidth="1"/>
    <col min="3860" max="3860" width="7.7109375" style="82" customWidth="1"/>
    <col min="3861" max="3861" width="15.85546875" style="82" customWidth="1"/>
    <col min="3862" max="3862" width="1.28515625" style="82" customWidth="1"/>
    <col min="3863" max="3863" width="5" style="82" customWidth="1"/>
    <col min="3864" max="3866" width="3.7109375" style="82" customWidth="1"/>
    <col min="3867" max="3867" width="4.85546875" style="82" customWidth="1"/>
    <col min="3868" max="3870" width="4.7109375" style="82" customWidth="1"/>
    <col min="3871" max="3871" width="5" style="82" customWidth="1"/>
    <col min="3872" max="3872" width="0.85546875" style="82" customWidth="1"/>
    <col min="3873" max="3875" width="5.42578125" style="82" customWidth="1"/>
    <col min="3876" max="3876" width="1.42578125" style="82" customWidth="1"/>
    <col min="3877" max="3877" width="4" style="82" customWidth="1"/>
    <col min="3878" max="3878" width="2.7109375" style="82" customWidth="1"/>
    <col min="3879" max="4096" width="11.42578125" style="82"/>
    <col min="4097" max="4097" width="2.140625" style="82" customWidth="1"/>
    <col min="4098" max="4098" width="3.28515625" style="82" customWidth="1"/>
    <col min="4099" max="4099" width="8.85546875" style="82" customWidth="1"/>
    <col min="4100" max="4100" width="37.7109375" style="82" customWidth="1"/>
    <col min="4101" max="4101" width="10.42578125" style="82" customWidth="1"/>
    <col min="4102" max="4102" width="11" style="82" customWidth="1"/>
    <col min="4103" max="4106" width="4.7109375" style="82" customWidth="1"/>
    <col min="4107" max="4107" width="4.28515625" style="82" customWidth="1"/>
    <col min="4108" max="4108" width="3.7109375" style="82" customWidth="1"/>
    <col min="4109" max="4111" width="4.42578125" style="82" customWidth="1"/>
    <col min="4112" max="4112" width="8.42578125" style="82" customWidth="1"/>
    <col min="4113" max="4113" width="7.7109375" style="82" customWidth="1"/>
    <col min="4114" max="4114" width="20.7109375" style="82" customWidth="1"/>
    <col min="4115" max="4115" width="8.42578125" style="82" customWidth="1"/>
    <col min="4116" max="4116" width="7.7109375" style="82" customWidth="1"/>
    <col min="4117" max="4117" width="15.85546875" style="82" customWidth="1"/>
    <col min="4118" max="4118" width="1.28515625" style="82" customWidth="1"/>
    <col min="4119" max="4119" width="5" style="82" customWidth="1"/>
    <col min="4120" max="4122" width="3.7109375" style="82" customWidth="1"/>
    <col min="4123" max="4123" width="4.85546875" style="82" customWidth="1"/>
    <col min="4124" max="4126" width="4.7109375" style="82" customWidth="1"/>
    <col min="4127" max="4127" width="5" style="82" customWidth="1"/>
    <col min="4128" max="4128" width="0.85546875" style="82" customWidth="1"/>
    <col min="4129" max="4131" width="5.42578125" style="82" customWidth="1"/>
    <col min="4132" max="4132" width="1.42578125" style="82" customWidth="1"/>
    <col min="4133" max="4133" width="4" style="82" customWidth="1"/>
    <col min="4134" max="4134" width="2.7109375" style="82" customWidth="1"/>
    <col min="4135" max="4352" width="11.42578125" style="82"/>
    <col min="4353" max="4353" width="2.140625" style="82" customWidth="1"/>
    <col min="4354" max="4354" width="3.28515625" style="82" customWidth="1"/>
    <col min="4355" max="4355" width="8.85546875" style="82" customWidth="1"/>
    <col min="4356" max="4356" width="37.7109375" style="82" customWidth="1"/>
    <col min="4357" max="4357" width="10.42578125" style="82" customWidth="1"/>
    <col min="4358" max="4358" width="11" style="82" customWidth="1"/>
    <col min="4359" max="4362" width="4.7109375" style="82" customWidth="1"/>
    <col min="4363" max="4363" width="4.28515625" style="82" customWidth="1"/>
    <col min="4364" max="4364" width="3.7109375" style="82" customWidth="1"/>
    <col min="4365" max="4367" width="4.42578125" style="82" customWidth="1"/>
    <col min="4368" max="4368" width="8.42578125" style="82" customWidth="1"/>
    <col min="4369" max="4369" width="7.7109375" style="82" customWidth="1"/>
    <col min="4370" max="4370" width="20.7109375" style="82" customWidth="1"/>
    <col min="4371" max="4371" width="8.42578125" style="82" customWidth="1"/>
    <col min="4372" max="4372" width="7.7109375" style="82" customWidth="1"/>
    <col min="4373" max="4373" width="15.85546875" style="82" customWidth="1"/>
    <col min="4374" max="4374" width="1.28515625" style="82" customWidth="1"/>
    <col min="4375" max="4375" width="5" style="82" customWidth="1"/>
    <col min="4376" max="4378" width="3.7109375" style="82" customWidth="1"/>
    <col min="4379" max="4379" width="4.85546875" style="82" customWidth="1"/>
    <col min="4380" max="4382" width="4.7109375" style="82" customWidth="1"/>
    <col min="4383" max="4383" width="5" style="82" customWidth="1"/>
    <col min="4384" max="4384" width="0.85546875" style="82" customWidth="1"/>
    <col min="4385" max="4387" width="5.42578125" style="82" customWidth="1"/>
    <col min="4388" max="4388" width="1.42578125" style="82" customWidth="1"/>
    <col min="4389" max="4389" width="4" style="82" customWidth="1"/>
    <col min="4390" max="4390" width="2.7109375" style="82" customWidth="1"/>
    <col min="4391" max="4608" width="11.42578125" style="82"/>
    <col min="4609" max="4609" width="2.140625" style="82" customWidth="1"/>
    <col min="4610" max="4610" width="3.28515625" style="82" customWidth="1"/>
    <col min="4611" max="4611" width="8.85546875" style="82" customWidth="1"/>
    <col min="4612" max="4612" width="37.7109375" style="82" customWidth="1"/>
    <col min="4613" max="4613" width="10.42578125" style="82" customWidth="1"/>
    <col min="4614" max="4614" width="11" style="82" customWidth="1"/>
    <col min="4615" max="4618" width="4.7109375" style="82" customWidth="1"/>
    <col min="4619" max="4619" width="4.28515625" style="82" customWidth="1"/>
    <col min="4620" max="4620" width="3.7109375" style="82" customWidth="1"/>
    <col min="4621" max="4623" width="4.42578125" style="82" customWidth="1"/>
    <col min="4624" max="4624" width="8.42578125" style="82" customWidth="1"/>
    <col min="4625" max="4625" width="7.7109375" style="82" customWidth="1"/>
    <col min="4626" max="4626" width="20.7109375" style="82" customWidth="1"/>
    <col min="4627" max="4627" width="8.42578125" style="82" customWidth="1"/>
    <col min="4628" max="4628" width="7.7109375" style="82" customWidth="1"/>
    <col min="4629" max="4629" width="15.85546875" style="82" customWidth="1"/>
    <col min="4630" max="4630" width="1.28515625" style="82" customWidth="1"/>
    <col min="4631" max="4631" width="5" style="82" customWidth="1"/>
    <col min="4632" max="4634" width="3.7109375" style="82" customWidth="1"/>
    <col min="4635" max="4635" width="4.85546875" style="82" customWidth="1"/>
    <col min="4636" max="4638" width="4.7109375" style="82" customWidth="1"/>
    <col min="4639" max="4639" width="5" style="82" customWidth="1"/>
    <col min="4640" max="4640" width="0.85546875" style="82" customWidth="1"/>
    <col min="4641" max="4643" width="5.42578125" style="82" customWidth="1"/>
    <col min="4644" max="4644" width="1.42578125" style="82" customWidth="1"/>
    <col min="4645" max="4645" width="4" style="82" customWidth="1"/>
    <col min="4646" max="4646" width="2.7109375" style="82" customWidth="1"/>
    <col min="4647" max="4864" width="11.42578125" style="82"/>
    <col min="4865" max="4865" width="2.140625" style="82" customWidth="1"/>
    <col min="4866" max="4866" width="3.28515625" style="82" customWidth="1"/>
    <col min="4867" max="4867" width="8.85546875" style="82" customWidth="1"/>
    <col min="4868" max="4868" width="37.7109375" style="82" customWidth="1"/>
    <col min="4869" max="4869" width="10.42578125" style="82" customWidth="1"/>
    <col min="4870" max="4870" width="11" style="82" customWidth="1"/>
    <col min="4871" max="4874" width="4.7109375" style="82" customWidth="1"/>
    <col min="4875" max="4875" width="4.28515625" style="82" customWidth="1"/>
    <col min="4876" max="4876" width="3.7109375" style="82" customWidth="1"/>
    <col min="4877" max="4879" width="4.42578125" style="82" customWidth="1"/>
    <col min="4880" max="4880" width="8.42578125" style="82" customWidth="1"/>
    <col min="4881" max="4881" width="7.7109375" style="82" customWidth="1"/>
    <col min="4882" max="4882" width="20.7109375" style="82" customWidth="1"/>
    <col min="4883" max="4883" width="8.42578125" style="82" customWidth="1"/>
    <col min="4884" max="4884" width="7.7109375" style="82" customWidth="1"/>
    <col min="4885" max="4885" width="15.85546875" style="82" customWidth="1"/>
    <col min="4886" max="4886" width="1.28515625" style="82" customWidth="1"/>
    <col min="4887" max="4887" width="5" style="82" customWidth="1"/>
    <col min="4888" max="4890" width="3.7109375" style="82" customWidth="1"/>
    <col min="4891" max="4891" width="4.85546875" style="82" customWidth="1"/>
    <col min="4892" max="4894" width="4.7109375" style="82" customWidth="1"/>
    <col min="4895" max="4895" width="5" style="82" customWidth="1"/>
    <col min="4896" max="4896" width="0.85546875" style="82" customWidth="1"/>
    <col min="4897" max="4899" width="5.42578125" style="82" customWidth="1"/>
    <col min="4900" max="4900" width="1.42578125" style="82" customWidth="1"/>
    <col min="4901" max="4901" width="4" style="82" customWidth="1"/>
    <col min="4902" max="4902" width="2.7109375" style="82" customWidth="1"/>
    <col min="4903" max="5120" width="11.42578125" style="82"/>
    <col min="5121" max="5121" width="2.140625" style="82" customWidth="1"/>
    <col min="5122" max="5122" width="3.28515625" style="82" customWidth="1"/>
    <col min="5123" max="5123" width="8.85546875" style="82" customWidth="1"/>
    <col min="5124" max="5124" width="37.7109375" style="82" customWidth="1"/>
    <col min="5125" max="5125" width="10.42578125" style="82" customWidth="1"/>
    <col min="5126" max="5126" width="11" style="82" customWidth="1"/>
    <col min="5127" max="5130" width="4.7109375" style="82" customWidth="1"/>
    <col min="5131" max="5131" width="4.28515625" style="82" customWidth="1"/>
    <col min="5132" max="5132" width="3.7109375" style="82" customWidth="1"/>
    <col min="5133" max="5135" width="4.42578125" style="82" customWidth="1"/>
    <col min="5136" max="5136" width="8.42578125" style="82" customWidth="1"/>
    <col min="5137" max="5137" width="7.7109375" style="82" customWidth="1"/>
    <col min="5138" max="5138" width="20.7109375" style="82" customWidth="1"/>
    <col min="5139" max="5139" width="8.42578125" style="82" customWidth="1"/>
    <col min="5140" max="5140" width="7.7109375" style="82" customWidth="1"/>
    <col min="5141" max="5141" width="15.85546875" style="82" customWidth="1"/>
    <col min="5142" max="5142" width="1.28515625" style="82" customWidth="1"/>
    <col min="5143" max="5143" width="5" style="82" customWidth="1"/>
    <col min="5144" max="5146" width="3.7109375" style="82" customWidth="1"/>
    <col min="5147" max="5147" width="4.85546875" style="82" customWidth="1"/>
    <col min="5148" max="5150" width="4.7109375" style="82" customWidth="1"/>
    <col min="5151" max="5151" width="5" style="82" customWidth="1"/>
    <col min="5152" max="5152" width="0.85546875" style="82" customWidth="1"/>
    <col min="5153" max="5155" width="5.42578125" style="82" customWidth="1"/>
    <col min="5156" max="5156" width="1.42578125" style="82" customWidth="1"/>
    <col min="5157" max="5157" width="4" style="82" customWidth="1"/>
    <col min="5158" max="5158" width="2.7109375" style="82" customWidth="1"/>
    <col min="5159" max="5376" width="11.42578125" style="82"/>
    <col min="5377" max="5377" width="2.140625" style="82" customWidth="1"/>
    <col min="5378" max="5378" width="3.28515625" style="82" customWidth="1"/>
    <col min="5379" max="5379" width="8.85546875" style="82" customWidth="1"/>
    <col min="5380" max="5380" width="37.7109375" style="82" customWidth="1"/>
    <col min="5381" max="5381" width="10.42578125" style="82" customWidth="1"/>
    <col min="5382" max="5382" width="11" style="82" customWidth="1"/>
    <col min="5383" max="5386" width="4.7109375" style="82" customWidth="1"/>
    <col min="5387" max="5387" width="4.28515625" style="82" customWidth="1"/>
    <col min="5388" max="5388" width="3.7109375" style="82" customWidth="1"/>
    <col min="5389" max="5391" width="4.42578125" style="82" customWidth="1"/>
    <col min="5392" max="5392" width="8.42578125" style="82" customWidth="1"/>
    <col min="5393" max="5393" width="7.7109375" style="82" customWidth="1"/>
    <col min="5394" max="5394" width="20.7109375" style="82" customWidth="1"/>
    <col min="5395" max="5395" width="8.42578125" style="82" customWidth="1"/>
    <col min="5396" max="5396" width="7.7109375" style="82" customWidth="1"/>
    <col min="5397" max="5397" width="15.85546875" style="82" customWidth="1"/>
    <col min="5398" max="5398" width="1.28515625" style="82" customWidth="1"/>
    <col min="5399" max="5399" width="5" style="82" customWidth="1"/>
    <col min="5400" max="5402" width="3.7109375" style="82" customWidth="1"/>
    <col min="5403" max="5403" width="4.85546875" style="82" customWidth="1"/>
    <col min="5404" max="5406" width="4.7109375" style="82" customWidth="1"/>
    <col min="5407" max="5407" width="5" style="82" customWidth="1"/>
    <col min="5408" max="5408" width="0.85546875" style="82" customWidth="1"/>
    <col min="5409" max="5411" width="5.42578125" style="82" customWidth="1"/>
    <col min="5412" max="5412" width="1.42578125" style="82" customWidth="1"/>
    <col min="5413" max="5413" width="4" style="82" customWidth="1"/>
    <col min="5414" max="5414" width="2.7109375" style="82" customWidth="1"/>
    <col min="5415" max="5632" width="11.42578125" style="82"/>
    <col min="5633" max="5633" width="2.140625" style="82" customWidth="1"/>
    <col min="5634" max="5634" width="3.28515625" style="82" customWidth="1"/>
    <col min="5635" max="5635" width="8.85546875" style="82" customWidth="1"/>
    <col min="5636" max="5636" width="37.7109375" style="82" customWidth="1"/>
    <col min="5637" max="5637" width="10.42578125" style="82" customWidth="1"/>
    <col min="5638" max="5638" width="11" style="82" customWidth="1"/>
    <col min="5639" max="5642" width="4.7109375" style="82" customWidth="1"/>
    <col min="5643" max="5643" width="4.28515625" style="82" customWidth="1"/>
    <col min="5644" max="5644" width="3.7109375" style="82" customWidth="1"/>
    <col min="5645" max="5647" width="4.42578125" style="82" customWidth="1"/>
    <col min="5648" max="5648" width="8.42578125" style="82" customWidth="1"/>
    <col min="5649" max="5649" width="7.7109375" style="82" customWidth="1"/>
    <col min="5650" max="5650" width="20.7109375" style="82" customWidth="1"/>
    <col min="5651" max="5651" width="8.42578125" style="82" customWidth="1"/>
    <col min="5652" max="5652" width="7.7109375" style="82" customWidth="1"/>
    <col min="5653" max="5653" width="15.85546875" style="82" customWidth="1"/>
    <col min="5654" max="5654" width="1.28515625" style="82" customWidth="1"/>
    <col min="5655" max="5655" width="5" style="82" customWidth="1"/>
    <col min="5656" max="5658" width="3.7109375" style="82" customWidth="1"/>
    <col min="5659" max="5659" width="4.85546875" style="82" customWidth="1"/>
    <col min="5660" max="5662" width="4.7109375" style="82" customWidth="1"/>
    <col min="5663" max="5663" width="5" style="82" customWidth="1"/>
    <col min="5664" max="5664" width="0.85546875" style="82" customWidth="1"/>
    <col min="5665" max="5667" width="5.42578125" style="82" customWidth="1"/>
    <col min="5668" max="5668" width="1.42578125" style="82" customWidth="1"/>
    <col min="5669" max="5669" width="4" style="82" customWidth="1"/>
    <col min="5670" max="5670" width="2.7109375" style="82" customWidth="1"/>
    <col min="5671" max="5888" width="11.42578125" style="82"/>
    <col min="5889" max="5889" width="2.140625" style="82" customWidth="1"/>
    <col min="5890" max="5890" width="3.28515625" style="82" customWidth="1"/>
    <col min="5891" max="5891" width="8.85546875" style="82" customWidth="1"/>
    <col min="5892" max="5892" width="37.7109375" style="82" customWidth="1"/>
    <col min="5893" max="5893" width="10.42578125" style="82" customWidth="1"/>
    <col min="5894" max="5894" width="11" style="82" customWidth="1"/>
    <col min="5895" max="5898" width="4.7109375" style="82" customWidth="1"/>
    <col min="5899" max="5899" width="4.28515625" style="82" customWidth="1"/>
    <col min="5900" max="5900" width="3.7109375" style="82" customWidth="1"/>
    <col min="5901" max="5903" width="4.42578125" style="82" customWidth="1"/>
    <col min="5904" max="5904" width="8.42578125" style="82" customWidth="1"/>
    <col min="5905" max="5905" width="7.7109375" style="82" customWidth="1"/>
    <col min="5906" max="5906" width="20.7109375" style="82" customWidth="1"/>
    <col min="5907" max="5907" width="8.42578125" style="82" customWidth="1"/>
    <col min="5908" max="5908" width="7.7109375" style="82" customWidth="1"/>
    <col min="5909" max="5909" width="15.85546875" style="82" customWidth="1"/>
    <col min="5910" max="5910" width="1.28515625" style="82" customWidth="1"/>
    <col min="5911" max="5911" width="5" style="82" customWidth="1"/>
    <col min="5912" max="5914" width="3.7109375" style="82" customWidth="1"/>
    <col min="5915" max="5915" width="4.85546875" style="82" customWidth="1"/>
    <col min="5916" max="5918" width="4.7109375" style="82" customWidth="1"/>
    <col min="5919" max="5919" width="5" style="82" customWidth="1"/>
    <col min="5920" max="5920" width="0.85546875" style="82" customWidth="1"/>
    <col min="5921" max="5923" width="5.42578125" style="82" customWidth="1"/>
    <col min="5924" max="5924" width="1.42578125" style="82" customWidth="1"/>
    <col min="5925" max="5925" width="4" style="82" customWidth="1"/>
    <col min="5926" max="5926" width="2.7109375" style="82" customWidth="1"/>
    <col min="5927" max="6144" width="11.42578125" style="82"/>
    <col min="6145" max="6145" width="2.140625" style="82" customWidth="1"/>
    <col min="6146" max="6146" width="3.28515625" style="82" customWidth="1"/>
    <col min="6147" max="6147" width="8.85546875" style="82" customWidth="1"/>
    <col min="6148" max="6148" width="37.7109375" style="82" customWidth="1"/>
    <col min="6149" max="6149" width="10.42578125" style="82" customWidth="1"/>
    <col min="6150" max="6150" width="11" style="82" customWidth="1"/>
    <col min="6151" max="6154" width="4.7109375" style="82" customWidth="1"/>
    <col min="6155" max="6155" width="4.28515625" style="82" customWidth="1"/>
    <col min="6156" max="6156" width="3.7109375" style="82" customWidth="1"/>
    <col min="6157" max="6159" width="4.42578125" style="82" customWidth="1"/>
    <col min="6160" max="6160" width="8.42578125" style="82" customWidth="1"/>
    <col min="6161" max="6161" width="7.7109375" style="82" customWidth="1"/>
    <col min="6162" max="6162" width="20.7109375" style="82" customWidth="1"/>
    <col min="6163" max="6163" width="8.42578125" style="82" customWidth="1"/>
    <col min="6164" max="6164" width="7.7109375" style="82" customWidth="1"/>
    <col min="6165" max="6165" width="15.85546875" style="82" customWidth="1"/>
    <col min="6166" max="6166" width="1.28515625" style="82" customWidth="1"/>
    <col min="6167" max="6167" width="5" style="82" customWidth="1"/>
    <col min="6168" max="6170" width="3.7109375" style="82" customWidth="1"/>
    <col min="6171" max="6171" width="4.85546875" style="82" customWidth="1"/>
    <col min="6172" max="6174" width="4.7109375" style="82" customWidth="1"/>
    <col min="6175" max="6175" width="5" style="82" customWidth="1"/>
    <col min="6176" max="6176" width="0.85546875" style="82" customWidth="1"/>
    <col min="6177" max="6179" width="5.42578125" style="82" customWidth="1"/>
    <col min="6180" max="6180" width="1.42578125" style="82" customWidth="1"/>
    <col min="6181" max="6181" width="4" style="82" customWidth="1"/>
    <col min="6182" max="6182" width="2.7109375" style="82" customWidth="1"/>
    <col min="6183" max="6400" width="11.42578125" style="82"/>
    <col min="6401" max="6401" width="2.140625" style="82" customWidth="1"/>
    <col min="6402" max="6402" width="3.28515625" style="82" customWidth="1"/>
    <col min="6403" max="6403" width="8.85546875" style="82" customWidth="1"/>
    <col min="6404" max="6404" width="37.7109375" style="82" customWidth="1"/>
    <col min="6405" max="6405" width="10.42578125" style="82" customWidth="1"/>
    <col min="6406" max="6406" width="11" style="82" customWidth="1"/>
    <col min="6407" max="6410" width="4.7109375" style="82" customWidth="1"/>
    <col min="6411" max="6411" width="4.28515625" style="82" customWidth="1"/>
    <col min="6412" max="6412" width="3.7109375" style="82" customWidth="1"/>
    <col min="6413" max="6415" width="4.42578125" style="82" customWidth="1"/>
    <col min="6416" max="6416" width="8.42578125" style="82" customWidth="1"/>
    <col min="6417" max="6417" width="7.7109375" style="82" customWidth="1"/>
    <col min="6418" max="6418" width="20.7109375" style="82" customWidth="1"/>
    <col min="6419" max="6419" width="8.42578125" style="82" customWidth="1"/>
    <col min="6420" max="6420" width="7.7109375" style="82" customWidth="1"/>
    <col min="6421" max="6421" width="15.85546875" style="82" customWidth="1"/>
    <col min="6422" max="6422" width="1.28515625" style="82" customWidth="1"/>
    <col min="6423" max="6423" width="5" style="82" customWidth="1"/>
    <col min="6424" max="6426" width="3.7109375" style="82" customWidth="1"/>
    <col min="6427" max="6427" width="4.85546875" style="82" customWidth="1"/>
    <col min="6428" max="6430" width="4.7109375" style="82" customWidth="1"/>
    <col min="6431" max="6431" width="5" style="82" customWidth="1"/>
    <col min="6432" max="6432" width="0.85546875" style="82" customWidth="1"/>
    <col min="6433" max="6435" width="5.42578125" style="82" customWidth="1"/>
    <col min="6436" max="6436" width="1.42578125" style="82" customWidth="1"/>
    <col min="6437" max="6437" width="4" style="82" customWidth="1"/>
    <col min="6438" max="6438" width="2.7109375" style="82" customWidth="1"/>
    <col min="6439" max="6656" width="11.42578125" style="82"/>
    <col min="6657" max="6657" width="2.140625" style="82" customWidth="1"/>
    <col min="6658" max="6658" width="3.28515625" style="82" customWidth="1"/>
    <col min="6659" max="6659" width="8.85546875" style="82" customWidth="1"/>
    <col min="6660" max="6660" width="37.7109375" style="82" customWidth="1"/>
    <col min="6661" max="6661" width="10.42578125" style="82" customWidth="1"/>
    <col min="6662" max="6662" width="11" style="82" customWidth="1"/>
    <col min="6663" max="6666" width="4.7109375" style="82" customWidth="1"/>
    <col min="6667" max="6667" width="4.28515625" style="82" customWidth="1"/>
    <col min="6668" max="6668" width="3.7109375" style="82" customWidth="1"/>
    <col min="6669" max="6671" width="4.42578125" style="82" customWidth="1"/>
    <col min="6672" max="6672" width="8.42578125" style="82" customWidth="1"/>
    <col min="6673" max="6673" width="7.7109375" style="82" customWidth="1"/>
    <col min="6674" max="6674" width="20.7109375" style="82" customWidth="1"/>
    <col min="6675" max="6675" width="8.42578125" style="82" customWidth="1"/>
    <col min="6676" max="6676" width="7.7109375" style="82" customWidth="1"/>
    <col min="6677" max="6677" width="15.85546875" style="82" customWidth="1"/>
    <col min="6678" max="6678" width="1.28515625" style="82" customWidth="1"/>
    <col min="6679" max="6679" width="5" style="82" customWidth="1"/>
    <col min="6680" max="6682" width="3.7109375" style="82" customWidth="1"/>
    <col min="6683" max="6683" width="4.85546875" style="82" customWidth="1"/>
    <col min="6684" max="6686" width="4.7109375" style="82" customWidth="1"/>
    <col min="6687" max="6687" width="5" style="82" customWidth="1"/>
    <col min="6688" max="6688" width="0.85546875" style="82" customWidth="1"/>
    <col min="6689" max="6691" width="5.42578125" style="82" customWidth="1"/>
    <col min="6692" max="6692" width="1.42578125" style="82" customWidth="1"/>
    <col min="6693" max="6693" width="4" style="82" customWidth="1"/>
    <col min="6694" max="6694" width="2.7109375" style="82" customWidth="1"/>
    <col min="6695" max="6912" width="11.42578125" style="82"/>
    <col min="6913" max="6913" width="2.140625" style="82" customWidth="1"/>
    <col min="6914" max="6914" width="3.28515625" style="82" customWidth="1"/>
    <col min="6915" max="6915" width="8.85546875" style="82" customWidth="1"/>
    <col min="6916" max="6916" width="37.7109375" style="82" customWidth="1"/>
    <col min="6917" max="6917" width="10.42578125" style="82" customWidth="1"/>
    <col min="6918" max="6918" width="11" style="82" customWidth="1"/>
    <col min="6919" max="6922" width="4.7109375" style="82" customWidth="1"/>
    <col min="6923" max="6923" width="4.28515625" style="82" customWidth="1"/>
    <col min="6924" max="6924" width="3.7109375" style="82" customWidth="1"/>
    <col min="6925" max="6927" width="4.42578125" style="82" customWidth="1"/>
    <col min="6928" max="6928" width="8.42578125" style="82" customWidth="1"/>
    <col min="6929" max="6929" width="7.7109375" style="82" customWidth="1"/>
    <col min="6930" max="6930" width="20.7109375" style="82" customWidth="1"/>
    <col min="6931" max="6931" width="8.42578125" style="82" customWidth="1"/>
    <col min="6932" max="6932" width="7.7109375" style="82" customWidth="1"/>
    <col min="6933" max="6933" width="15.85546875" style="82" customWidth="1"/>
    <col min="6934" max="6934" width="1.28515625" style="82" customWidth="1"/>
    <col min="6935" max="6935" width="5" style="82" customWidth="1"/>
    <col min="6936" max="6938" width="3.7109375" style="82" customWidth="1"/>
    <col min="6939" max="6939" width="4.85546875" style="82" customWidth="1"/>
    <col min="6940" max="6942" width="4.7109375" style="82" customWidth="1"/>
    <col min="6943" max="6943" width="5" style="82" customWidth="1"/>
    <col min="6944" max="6944" width="0.85546875" style="82" customWidth="1"/>
    <col min="6945" max="6947" width="5.42578125" style="82" customWidth="1"/>
    <col min="6948" max="6948" width="1.42578125" style="82" customWidth="1"/>
    <col min="6949" max="6949" width="4" style="82" customWidth="1"/>
    <col min="6950" max="6950" width="2.7109375" style="82" customWidth="1"/>
    <col min="6951" max="7168" width="11.42578125" style="82"/>
    <col min="7169" max="7169" width="2.140625" style="82" customWidth="1"/>
    <col min="7170" max="7170" width="3.28515625" style="82" customWidth="1"/>
    <col min="7171" max="7171" width="8.85546875" style="82" customWidth="1"/>
    <col min="7172" max="7172" width="37.7109375" style="82" customWidth="1"/>
    <col min="7173" max="7173" width="10.42578125" style="82" customWidth="1"/>
    <col min="7174" max="7174" width="11" style="82" customWidth="1"/>
    <col min="7175" max="7178" width="4.7109375" style="82" customWidth="1"/>
    <col min="7179" max="7179" width="4.28515625" style="82" customWidth="1"/>
    <col min="7180" max="7180" width="3.7109375" style="82" customWidth="1"/>
    <col min="7181" max="7183" width="4.42578125" style="82" customWidth="1"/>
    <col min="7184" max="7184" width="8.42578125" style="82" customWidth="1"/>
    <col min="7185" max="7185" width="7.7109375" style="82" customWidth="1"/>
    <col min="7186" max="7186" width="20.7109375" style="82" customWidth="1"/>
    <col min="7187" max="7187" width="8.42578125" style="82" customWidth="1"/>
    <col min="7188" max="7188" width="7.7109375" style="82" customWidth="1"/>
    <col min="7189" max="7189" width="15.85546875" style="82" customWidth="1"/>
    <col min="7190" max="7190" width="1.28515625" style="82" customWidth="1"/>
    <col min="7191" max="7191" width="5" style="82" customWidth="1"/>
    <col min="7192" max="7194" width="3.7109375" style="82" customWidth="1"/>
    <col min="7195" max="7195" width="4.85546875" style="82" customWidth="1"/>
    <col min="7196" max="7198" width="4.7109375" style="82" customWidth="1"/>
    <col min="7199" max="7199" width="5" style="82" customWidth="1"/>
    <col min="7200" max="7200" width="0.85546875" style="82" customWidth="1"/>
    <col min="7201" max="7203" width="5.42578125" style="82" customWidth="1"/>
    <col min="7204" max="7204" width="1.42578125" style="82" customWidth="1"/>
    <col min="7205" max="7205" width="4" style="82" customWidth="1"/>
    <col min="7206" max="7206" width="2.7109375" style="82" customWidth="1"/>
    <col min="7207" max="7424" width="11.42578125" style="82"/>
    <col min="7425" max="7425" width="2.140625" style="82" customWidth="1"/>
    <col min="7426" max="7426" width="3.28515625" style="82" customWidth="1"/>
    <col min="7427" max="7427" width="8.85546875" style="82" customWidth="1"/>
    <col min="7428" max="7428" width="37.7109375" style="82" customWidth="1"/>
    <col min="7429" max="7429" width="10.42578125" style="82" customWidth="1"/>
    <col min="7430" max="7430" width="11" style="82" customWidth="1"/>
    <col min="7431" max="7434" width="4.7109375" style="82" customWidth="1"/>
    <col min="7435" max="7435" width="4.28515625" style="82" customWidth="1"/>
    <col min="7436" max="7436" width="3.7109375" style="82" customWidth="1"/>
    <col min="7437" max="7439" width="4.42578125" style="82" customWidth="1"/>
    <col min="7440" max="7440" width="8.42578125" style="82" customWidth="1"/>
    <col min="7441" max="7441" width="7.7109375" style="82" customWidth="1"/>
    <col min="7442" max="7442" width="20.7109375" style="82" customWidth="1"/>
    <col min="7443" max="7443" width="8.42578125" style="82" customWidth="1"/>
    <col min="7444" max="7444" width="7.7109375" style="82" customWidth="1"/>
    <col min="7445" max="7445" width="15.85546875" style="82" customWidth="1"/>
    <col min="7446" max="7446" width="1.28515625" style="82" customWidth="1"/>
    <col min="7447" max="7447" width="5" style="82" customWidth="1"/>
    <col min="7448" max="7450" width="3.7109375" style="82" customWidth="1"/>
    <col min="7451" max="7451" width="4.85546875" style="82" customWidth="1"/>
    <col min="7452" max="7454" width="4.7109375" style="82" customWidth="1"/>
    <col min="7455" max="7455" width="5" style="82" customWidth="1"/>
    <col min="7456" max="7456" width="0.85546875" style="82" customWidth="1"/>
    <col min="7457" max="7459" width="5.42578125" style="82" customWidth="1"/>
    <col min="7460" max="7460" width="1.42578125" style="82" customWidth="1"/>
    <col min="7461" max="7461" width="4" style="82" customWidth="1"/>
    <col min="7462" max="7462" width="2.7109375" style="82" customWidth="1"/>
    <col min="7463" max="7680" width="11.42578125" style="82"/>
    <col min="7681" max="7681" width="2.140625" style="82" customWidth="1"/>
    <col min="7682" max="7682" width="3.28515625" style="82" customWidth="1"/>
    <col min="7683" max="7683" width="8.85546875" style="82" customWidth="1"/>
    <col min="7684" max="7684" width="37.7109375" style="82" customWidth="1"/>
    <col min="7685" max="7685" width="10.42578125" style="82" customWidth="1"/>
    <col min="7686" max="7686" width="11" style="82" customWidth="1"/>
    <col min="7687" max="7690" width="4.7109375" style="82" customWidth="1"/>
    <col min="7691" max="7691" width="4.28515625" style="82" customWidth="1"/>
    <col min="7692" max="7692" width="3.7109375" style="82" customWidth="1"/>
    <col min="7693" max="7695" width="4.42578125" style="82" customWidth="1"/>
    <col min="7696" max="7696" width="8.42578125" style="82" customWidth="1"/>
    <col min="7697" max="7697" width="7.7109375" style="82" customWidth="1"/>
    <col min="7698" max="7698" width="20.7109375" style="82" customWidth="1"/>
    <col min="7699" max="7699" width="8.42578125" style="82" customWidth="1"/>
    <col min="7700" max="7700" width="7.7109375" style="82" customWidth="1"/>
    <col min="7701" max="7701" width="15.85546875" style="82" customWidth="1"/>
    <col min="7702" max="7702" width="1.28515625" style="82" customWidth="1"/>
    <col min="7703" max="7703" width="5" style="82" customWidth="1"/>
    <col min="7704" max="7706" width="3.7109375" style="82" customWidth="1"/>
    <col min="7707" max="7707" width="4.85546875" style="82" customWidth="1"/>
    <col min="7708" max="7710" width="4.7109375" style="82" customWidth="1"/>
    <col min="7711" max="7711" width="5" style="82" customWidth="1"/>
    <col min="7712" max="7712" width="0.85546875" style="82" customWidth="1"/>
    <col min="7713" max="7715" width="5.42578125" style="82" customWidth="1"/>
    <col min="7716" max="7716" width="1.42578125" style="82" customWidth="1"/>
    <col min="7717" max="7717" width="4" style="82" customWidth="1"/>
    <col min="7718" max="7718" width="2.7109375" style="82" customWidth="1"/>
    <col min="7719" max="7936" width="11.42578125" style="82"/>
    <col min="7937" max="7937" width="2.140625" style="82" customWidth="1"/>
    <col min="7938" max="7938" width="3.28515625" style="82" customWidth="1"/>
    <col min="7939" max="7939" width="8.85546875" style="82" customWidth="1"/>
    <col min="7940" max="7940" width="37.7109375" style="82" customWidth="1"/>
    <col min="7941" max="7941" width="10.42578125" style="82" customWidth="1"/>
    <col min="7942" max="7942" width="11" style="82" customWidth="1"/>
    <col min="7943" max="7946" width="4.7109375" style="82" customWidth="1"/>
    <col min="7947" max="7947" width="4.28515625" style="82" customWidth="1"/>
    <col min="7948" max="7948" width="3.7109375" style="82" customWidth="1"/>
    <col min="7949" max="7951" width="4.42578125" style="82" customWidth="1"/>
    <col min="7952" max="7952" width="8.42578125" style="82" customWidth="1"/>
    <col min="7953" max="7953" width="7.7109375" style="82" customWidth="1"/>
    <col min="7954" max="7954" width="20.7109375" style="82" customWidth="1"/>
    <col min="7955" max="7955" width="8.42578125" style="82" customWidth="1"/>
    <col min="7956" max="7956" width="7.7109375" style="82" customWidth="1"/>
    <col min="7957" max="7957" width="15.85546875" style="82" customWidth="1"/>
    <col min="7958" max="7958" width="1.28515625" style="82" customWidth="1"/>
    <col min="7959" max="7959" width="5" style="82" customWidth="1"/>
    <col min="7960" max="7962" width="3.7109375" style="82" customWidth="1"/>
    <col min="7963" max="7963" width="4.85546875" style="82" customWidth="1"/>
    <col min="7964" max="7966" width="4.7109375" style="82" customWidth="1"/>
    <col min="7967" max="7967" width="5" style="82" customWidth="1"/>
    <col min="7968" max="7968" width="0.85546875" style="82" customWidth="1"/>
    <col min="7969" max="7971" width="5.42578125" style="82" customWidth="1"/>
    <col min="7972" max="7972" width="1.42578125" style="82" customWidth="1"/>
    <col min="7973" max="7973" width="4" style="82" customWidth="1"/>
    <col min="7974" max="7974" width="2.7109375" style="82" customWidth="1"/>
    <col min="7975" max="8192" width="11.42578125" style="82"/>
    <col min="8193" max="8193" width="2.140625" style="82" customWidth="1"/>
    <col min="8194" max="8194" width="3.28515625" style="82" customWidth="1"/>
    <col min="8195" max="8195" width="8.85546875" style="82" customWidth="1"/>
    <col min="8196" max="8196" width="37.7109375" style="82" customWidth="1"/>
    <col min="8197" max="8197" width="10.42578125" style="82" customWidth="1"/>
    <col min="8198" max="8198" width="11" style="82" customWidth="1"/>
    <col min="8199" max="8202" width="4.7109375" style="82" customWidth="1"/>
    <col min="8203" max="8203" width="4.28515625" style="82" customWidth="1"/>
    <col min="8204" max="8204" width="3.7109375" style="82" customWidth="1"/>
    <col min="8205" max="8207" width="4.42578125" style="82" customWidth="1"/>
    <col min="8208" max="8208" width="8.42578125" style="82" customWidth="1"/>
    <col min="8209" max="8209" width="7.7109375" style="82" customWidth="1"/>
    <col min="8210" max="8210" width="20.7109375" style="82" customWidth="1"/>
    <col min="8211" max="8211" width="8.42578125" style="82" customWidth="1"/>
    <col min="8212" max="8212" width="7.7109375" style="82" customWidth="1"/>
    <col min="8213" max="8213" width="15.85546875" style="82" customWidth="1"/>
    <col min="8214" max="8214" width="1.28515625" style="82" customWidth="1"/>
    <col min="8215" max="8215" width="5" style="82" customWidth="1"/>
    <col min="8216" max="8218" width="3.7109375" style="82" customWidth="1"/>
    <col min="8219" max="8219" width="4.85546875" style="82" customWidth="1"/>
    <col min="8220" max="8222" width="4.7109375" style="82" customWidth="1"/>
    <col min="8223" max="8223" width="5" style="82" customWidth="1"/>
    <col min="8224" max="8224" width="0.85546875" style="82" customWidth="1"/>
    <col min="8225" max="8227" width="5.42578125" style="82" customWidth="1"/>
    <col min="8228" max="8228" width="1.42578125" style="82" customWidth="1"/>
    <col min="8229" max="8229" width="4" style="82" customWidth="1"/>
    <col min="8230" max="8230" width="2.7109375" style="82" customWidth="1"/>
    <col min="8231" max="8448" width="11.42578125" style="82"/>
    <col min="8449" max="8449" width="2.140625" style="82" customWidth="1"/>
    <col min="8450" max="8450" width="3.28515625" style="82" customWidth="1"/>
    <col min="8451" max="8451" width="8.85546875" style="82" customWidth="1"/>
    <col min="8452" max="8452" width="37.7109375" style="82" customWidth="1"/>
    <col min="8453" max="8453" width="10.42578125" style="82" customWidth="1"/>
    <col min="8454" max="8454" width="11" style="82" customWidth="1"/>
    <col min="8455" max="8458" width="4.7109375" style="82" customWidth="1"/>
    <col min="8459" max="8459" width="4.28515625" style="82" customWidth="1"/>
    <col min="8460" max="8460" width="3.7109375" style="82" customWidth="1"/>
    <col min="8461" max="8463" width="4.42578125" style="82" customWidth="1"/>
    <col min="8464" max="8464" width="8.42578125" style="82" customWidth="1"/>
    <col min="8465" max="8465" width="7.7109375" style="82" customWidth="1"/>
    <col min="8466" max="8466" width="20.7109375" style="82" customWidth="1"/>
    <col min="8467" max="8467" width="8.42578125" style="82" customWidth="1"/>
    <col min="8468" max="8468" width="7.7109375" style="82" customWidth="1"/>
    <col min="8469" max="8469" width="15.85546875" style="82" customWidth="1"/>
    <col min="8470" max="8470" width="1.28515625" style="82" customWidth="1"/>
    <col min="8471" max="8471" width="5" style="82" customWidth="1"/>
    <col min="8472" max="8474" width="3.7109375" style="82" customWidth="1"/>
    <col min="8475" max="8475" width="4.85546875" style="82" customWidth="1"/>
    <col min="8476" max="8478" width="4.7109375" style="82" customWidth="1"/>
    <col min="8479" max="8479" width="5" style="82" customWidth="1"/>
    <col min="8480" max="8480" width="0.85546875" style="82" customWidth="1"/>
    <col min="8481" max="8483" width="5.42578125" style="82" customWidth="1"/>
    <col min="8484" max="8484" width="1.42578125" style="82" customWidth="1"/>
    <col min="8485" max="8485" width="4" style="82" customWidth="1"/>
    <col min="8486" max="8486" width="2.7109375" style="82" customWidth="1"/>
    <col min="8487" max="8704" width="11.42578125" style="82"/>
    <col min="8705" max="8705" width="2.140625" style="82" customWidth="1"/>
    <col min="8706" max="8706" width="3.28515625" style="82" customWidth="1"/>
    <col min="8707" max="8707" width="8.85546875" style="82" customWidth="1"/>
    <col min="8708" max="8708" width="37.7109375" style="82" customWidth="1"/>
    <col min="8709" max="8709" width="10.42578125" style="82" customWidth="1"/>
    <col min="8710" max="8710" width="11" style="82" customWidth="1"/>
    <col min="8711" max="8714" width="4.7109375" style="82" customWidth="1"/>
    <col min="8715" max="8715" width="4.28515625" style="82" customWidth="1"/>
    <col min="8716" max="8716" width="3.7109375" style="82" customWidth="1"/>
    <col min="8717" max="8719" width="4.42578125" style="82" customWidth="1"/>
    <col min="8720" max="8720" width="8.42578125" style="82" customWidth="1"/>
    <col min="8721" max="8721" width="7.7109375" style="82" customWidth="1"/>
    <col min="8722" max="8722" width="20.7109375" style="82" customWidth="1"/>
    <col min="8723" max="8723" width="8.42578125" style="82" customWidth="1"/>
    <col min="8724" max="8724" width="7.7109375" style="82" customWidth="1"/>
    <col min="8725" max="8725" width="15.85546875" style="82" customWidth="1"/>
    <col min="8726" max="8726" width="1.28515625" style="82" customWidth="1"/>
    <col min="8727" max="8727" width="5" style="82" customWidth="1"/>
    <col min="8728" max="8730" width="3.7109375" style="82" customWidth="1"/>
    <col min="8731" max="8731" width="4.85546875" style="82" customWidth="1"/>
    <col min="8732" max="8734" width="4.7109375" style="82" customWidth="1"/>
    <col min="8735" max="8735" width="5" style="82" customWidth="1"/>
    <col min="8736" max="8736" width="0.85546875" style="82" customWidth="1"/>
    <col min="8737" max="8739" width="5.42578125" style="82" customWidth="1"/>
    <col min="8740" max="8740" width="1.42578125" style="82" customWidth="1"/>
    <col min="8741" max="8741" width="4" style="82" customWidth="1"/>
    <col min="8742" max="8742" width="2.7109375" style="82" customWidth="1"/>
    <col min="8743" max="8960" width="11.42578125" style="82"/>
    <col min="8961" max="8961" width="2.140625" style="82" customWidth="1"/>
    <col min="8962" max="8962" width="3.28515625" style="82" customWidth="1"/>
    <col min="8963" max="8963" width="8.85546875" style="82" customWidth="1"/>
    <col min="8964" max="8964" width="37.7109375" style="82" customWidth="1"/>
    <col min="8965" max="8965" width="10.42578125" style="82" customWidth="1"/>
    <col min="8966" max="8966" width="11" style="82" customWidth="1"/>
    <col min="8967" max="8970" width="4.7109375" style="82" customWidth="1"/>
    <col min="8971" max="8971" width="4.28515625" style="82" customWidth="1"/>
    <col min="8972" max="8972" width="3.7109375" style="82" customWidth="1"/>
    <col min="8973" max="8975" width="4.42578125" style="82" customWidth="1"/>
    <col min="8976" max="8976" width="8.42578125" style="82" customWidth="1"/>
    <col min="8977" max="8977" width="7.7109375" style="82" customWidth="1"/>
    <col min="8978" max="8978" width="20.7109375" style="82" customWidth="1"/>
    <col min="8979" max="8979" width="8.42578125" style="82" customWidth="1"/>
    <col min="8980" max="8980" width="7.7109375" style="82" customWidth="1"/>
    <col min="8981" max="8981" width="15.85546875" style="82" customWidth="1"/>
    <col min="8982" max="8982" width="1.28515625" style="82" customWidth="1"/>
    <col min="8983" max="8983" width="5" style="82" customWidth="1"/>
    <col min="8984" max="8986" width="3.7109375" style="82" customWidth="1"/>
    <col min="8987" max="8987" width="4.85546875" style="82" customWidth="1"/>
    <col min="8988" max="8990" width="4.7109375" style="82" customWidth="1"/>
    <col min="8991" max="8991" width="5" style="82" customWidth="1"/>
    <col min="8992" max="8992" width="0.85546875" style="82" customWidth="1"/>
    <col min="8993" max="8995" width="5.42578125" style="82" customWidth="1"/>
    <col min="8996" max="8996" width="1.42578125" style="82" customWidth="1"/>
    <col min="8997" max="8997" width="4" style="82" customWidth="1"/>
    <col min="8998" max="8998" width="2.7109375" style="82" customWidth="1"/>
    <col min="8999" max="9216" width="11.42578125" style="82"/>
    <col min="9217" max="9217" width="2.140625" style="82" customWidth="1"/>
    <col min="9218" max="9218" width="3.28515625" style="82" customWidth="1"/>
    <col min="9219" max="9219" width="8.85546875" style="82" customWidth="1"/>
    <col min="9220" max="9220" width="37.7109375" style="82" customWidth="1"/>
    <col min="9221" max="9221" width="10.42578125" style="82" customWidth="1"/>
    <col min="9222" max="9222" width="11" style="82" customWidth="1"/>
    <col min="9223" max="9226" width="4.7109375" style="82" customWidth="1"/>
    <col min="9227" max="9227" width="4.28515625" style="82" customWidth="1"/>
    <col min="9228" max="9228" width="3.7109375" style="82" customWidth="1"/>
    <col min="9229" max="9231" width="4.42578125" style="82" customWidth="1"/>
    <col min="9232" max="9232" width="8.42578125" style="82" customWidth="1"/>
    <col min="9233" max="9233" width="7.7109375" style="82" customWidth="1"/>
    <col min="9234" max="9234" width="20.7109375" style="82" customWidth="1"/>
    <col min="9235" max="9235" width="8.42578125" style="82" customWidth="1"/>
    <col min="9236" max="9236" width="7.7109375" style="82" customWidth="1"/>
    <col min="9237" max="9237" width="15.85546875" style="82" customWidth="1"/>
    <col min="9238" max="9238" width="1.28515625" style="82" customWidth="1"/>
    <col min="9239" max="9239" width="5" style="82" customWidth="1"/>
    <col min="9240" max="9242" width="3.7109375" style="82" customWidth="1"/>
    <col min="9243" max="9243" width="4.85546875" style="82" customWidth="1"/>
    <col min="9244" max="9246" width="4.7109375" style="82" customWidth="1"/>
    <col min="9247" max="9247" width="5" style="82" customWidth="1"/>
    <col min="9248" max="9248" width="0.85546875" style="82" customWidth="1"/>
    <col min="9249" max="9251" width="5.42578125" style="82" customWidth="1"/>
    <col min="9252" max="9252" width="1.42578125" style="82" customWidth="1"/>
    <col min="9253" max="9253" width="4" style="82" customWidth="1"/>
    <col min="9254" max="9254" width="2.7109375" style="82" customWidth="1"/>
    <col min="9255" max="9472" width="11.42578125" style="82"/>
    <col min="9473" max="9473" width="2.140625" style="82" customWidth="1"/>
    <col min="9474" max="9474" width="3.28515625" style="82" customWidth="1"/>
    <col min="9475" max="9475" width="8.85546875" style="82" customWidth="1"/>
    <col min="9476" max="9476" width="37.7109375" style="82" customWidth="1"/>
    <col min="9477" max="9477" width="10.42578125" style="82" customWidth="1"/>
    <col min="9478" max="9478" width="11" style="82" customWidth="1"/>
    <col min="9479" max="9482" width="4.7109375" style="82" customWidth="1"/>
    <col min="9483" max="9483" width="4.28515625" style="82" customWidth="1"/>
    <col min="9484" max="9484" width="3.7109375" style="82" customWidth="1"/>
    <col min="9485" max="9487" width="4.42578125" style="82" customWidth="1"/>
    <col min="9488" max="9488" width="8.42578125" style="82" customWidth="1"/>
    <col min="9489" max="9489" width="7.7109375" style="82" customWidth="1"/>
    <col min="9490" max="9490" width="20.7109375" style="82" customWidth="1"/>
    <col min="9491" max="9491" width="8.42578125" style="82" customWidth="1"/>
    <col min="9492" max="9492" width="7.7109375" style="82" customWidth="1"/>
    <col min="9493" max="9493" width="15.85546875" style="82" customWidth="1"/>
    <col min="9494" max="9494" width="1.28515625" style="82" customWidth="1"/>
    <col min="9495" max="9495" width="5" style="82" customWidth="1"/>
    <col min="9496" max="9498" width="3.7109375" style="82" customWidth="1"/>
    <col min="9499" max="9499" width="4.85546875" style="82" customWidth="1"/>
    <col min="9500" max="9502" width="4.7109375" style="82" customWidth="1"/>
    <col min="9503" max="9503" width="5" style="82" customWidth="1"/>
    <col min="9504" max="9504" width="0.85546875" style="82" customWidth="1"/>
    <col min="9505" max="9507" width="5.42578125" style="82" customWidth="1"/>
    <col min="9508" max="9508" width="1.42578125" style="82" customWidth="1"/>
    <col min="9509" max="9509" width="4" style="82" customWidth="1"/>
    <col min="9510" max="9510" width="2.7109375" style="82" customWidth="1"/>
    <col min="9511" max="9728" width="11.42578125" style="82"/>
    <col min="9729" max="9729" width="2.140625" style="82" customWidth="1"/>
    <col min="9730" max="9730" width="3.28515625" style="82" customWidth="1"/>
    <col min="9731" max="9731" width="8.85546875" style="82" customWidth="1"/>
    <col min="9732" max="9732" width="37.7109375" style="82" customWidth="1"/>
    <col min="9733" max="9733" width="10.42578125" style="82" customWidth="1"/>
    <col min="9734" max="9734" width="11" style="82" customWidth="1"/>
    <col min="9735" max="9738" width="4.7109375" style="82" customWidth="1"/>
    <col min="9739" max="9739" width="4.28515625" style="82" customWidth="1"/>
    <col min="9740" max="9740" width="3.7109375" style="82" customWidth="1"/>
    <col min="9741" max="9743" width="4.42578125" style="82" customWidth="1"/>
    <col min="9744" max="9744" width="8.42578125" style="82" customWidth="1"/>
    <col min="9745" max="9745" width="7.7109375" style="82" customWidth="1"/>
    <col min="9746" max="9746" width="20.7109375" style="82" customWidth="1"/>
    <col min="9747" max="9747" width="8.42578125" style="82" customWidth="1"/>
    <col min="9748" max="9748" width="7.7109375" style="82" customWidth="1"/>
    <col min="9749" max="9749" width="15.85546875" style="82" customWidth="1"/>
    <col min="9750" max="9750" width="1.28515625" style="82" customWidth="1"/>
    <col min="9751" max="9751" width="5" style="82" customWidth="1"/>
    <col min="9752" max="9754" width="3.7109375" style="82" customWidth="1"/>
    <col min="9755" max="9755" width="4.85546875" style="82" customWidth="1"/>
    <col min="9756" max="9758" width="4.7109375" style="82" customWidth="1"/>
    <col min="9759" max="9759" width="5" style="82" customWidth="1"/>
    <col min="9760" max="9760" width="0.85546875" style="82" customWidth="1"/>
    <col min="9761" max="9763" width="5.42578125" style="82" customWidth="1"/>
    <col min="9764" max="9764" width="1.42578125" style="82" customWidth="1"/>
    <col min="9765" max="9765" width="4" style="82" customWidth="1"/>
    <col min="9766" max="9766" width="2.7109375" style="82" customWidth="1"/>
    <col min="9767" max="9984" width="11.42578125" style="82"/>
    <col min="9985" max="9985" width="2.140625" style="82" customWidth="1"/>
    <col min="9986" max="9986" width="3.28515625" style="82" customWidth="1"/>
    <col min="9987" max="9987" width="8.85546875" style="82" customWidth="1"/>
    <col min="9988" max="9988" width="37.7109375" style="82" customWidth="1"/>
    <col min="9989" max="9989" width="10.42578125" style="82" customWidth="1"/>
    <col min="9990" max="9990" width="11" style="82" customWidth="1"/>
    <col min="9991" max="9994" width="4.7109375" style="82" customWidth="1"/>
    <col min="9995" max="9995" width="4.28515625" style="82" customWidth="1"/>
    <col min="9996" max="9996" width="3.7109375" style="82" customWidth="1"/>
    <col min="9997" max="9999" width="4.42578125" style="82" customWidth="1"/>
    <col min="10000" max="10000" width="8.42578125" style="82" customWidth="1"/>
    <col min="10001" max="10001" width="7.7109375" style="82" customWidth="1"/>
    <col min="10002" max="10002" width="20.7109375" style="82" customWidth="1"/>
    <col min="10003" max="10003" width="8.42578125" style="82" customWidth="1"/>
    <col min="10004" max="10004" width="7.7109375" style="82" customWidth="1"/>
    <col min="10005" max="10005" width="15.85546875" style="82" customWidth="1"/>
    <col min="10006" max="10006" width="1.28515625" style="82" customWidth="1"/>
    <col min="10007" max="10007" width="5" style="82" customWidth="1"/>
    <col min="10008" max="10010" width="3.7109375" style="82" customWidth="1"/>
    <col min="10011" max="10011" width="4.85546875" style="82" customWidth="1"/>
    <col min="10012" max="10014" width="4.7109375" style="82" customWidth="1"/>
    <col min="10015" max="10015" width="5" style="82" customWidth="1"/>
    <col min="10016" max="10016" width="0.85546875" style="82" customWidth="1"/>
    <col min="10017" max="10019" width="5.42578125" style="82" customWidth="1"/>
    <col min="10020" max="10020" width="1.42578125" style="82" customWidth="1"/>
    <col min="10021" max="10021" width="4" style="82" customWidth="1"/>
    <col min="10022" max="10022" width="2.7109375" style="82" customWidth="1"/>
    <col min="10023" max="10240" width="11.42578125" style="82"/>
    <col min="10241" max="10241" width="2.140625" style="82" customWidth="1"/>
    <col min="10242" max="10242" width="3.28515625" style="82" customWidth="1"/>
    <col min="10243" max="10243" width="8.85546875" style="82" customWidth="1"/>
    <col min="10244" max="10244" width="37.7109375" style="82" customWidth="1"/>
    <col min="10245" max="10245" width="10.42578125" style="82" customWidth="1"/>
    <col min="10246" max="10246" width="11" style="82" customWidth="1"/>
    <col min="10247" max="10250" width="4.7109375" style="82" customWidth="1"/>
    <col min="10251" max="10251" width="4.28515625" style="82" customWidth="1"/>
    <col min="10252" max="10252" width="3.7109375" style="82" customWidth="1"/>
    <col min="10253" max="10255" width="4.42578125" style="82" customWidth="1"/>
    <col min="10256" max="10256" width="8.42578125" style="82" customWidth="1"/>
    <col min="10257" max="10257" width="7.7109375" style="82" customWidth="1"/>
    <col min="10258" max="10258" width="20.7109375" style="82" customWidth="1"/>
    <col min="10259" max="10259" width="8.42578125" style="82" customWidth="1"/>
    <col min="10260" max="10260" width="7.7109375" style="82" customWidth="1"/>
    <col min="10261" max="10261" width="15.85546875" style="82" customWidth="1"/>
    <col min="10262" max="10262" width="1.28515625" style="82" customWidth="1"/>
    <col min="10263" max="10263" width="5" style="82" customWidth="1"/>
    <col min="10264" max="10266" width="3.7109375" style="82" customWidth="1"/>
    <col min="10267" max="10267" width="4.85546875" style="82" customWidth="1"/>
    <col min="10268" max="10270" width="4.7109375" style="82" customWidth="1"/>
    <col min="10271" max="10271" width="5" style="82" customWidth="1"/>
    <col min="10272" max="10272" width="0.85546875" style="82" customWidth="1"/>
    <col min="10273" max="10275" width="5.42578125" style="82" customWidth="1"/>
    <col min="10276" max="10276" width="1.42578125" style="82" customWidth="1"/>
    <col min="10277" max="10277" width="4" style="82" customWidth="1"/>
    <col min="10278" max="10278" width="2.7109375" style="82" customWidth="1"/>
    <col min="10279" max="10496" width="11.42578125" style="82"/>
    <col min="10497" max="10497" width="2.140625" style="82" customWidth="1"/>
    <col min="10498" max="10498" width="3.28515625" style="82" customWidth="1"/>
    <col min="10499" max="10499" width="8.85546875" style="82" customWidth="1"/>
    <col min="10500" max="10500" width="37.7109375" style="82" customWidth="1"/>
    <col min="10501" max="10501" width="10.42578125" style="82" customWidth="1"/>
    <col min="10502" max="10502" width="11" style="82" customWidth="1"/>
    <col min="10503" max="10506" width="4.7109375" style="82" customWidth="1"/>
    <col min="10507" max="10507" width="4.28515625" style="82" customWidth="1"/>
    <col min="10508" max="10508" width="3.7109375" style="82" customWidth="1"/>
    <col min="10509" max="10511" width="4.42578125" style="82" customWidth="1"/>
    <col min="10512" max="10512" width="8.42578125" style="82" customWidth="1"/>
    <col min="10513" max="10513" width="7.7109375" style="82" customWidth="1"/>
    <col min="10514" max="10514" width="20.7109375" style="82" customWidth="1"/>
    <col min="10515" max="10515" width="8.42578125" style="82" customWidth="1"/>
    <col min="10516" max="10516" width="7.7109375" style="82" customWidth="1"/>
    <col min="10517" max="10517" width="15.85546875" style="82" customWidth="1"/>
    <col min="10518" max="10518" width="1.28515625" style="82" customWidth="1"/>
    <col min="10519" max="10519" width="5" style="82" customWidth="1"/>
    <col min="10520" max="10522" width="3.7109375" style="82" customWidth="1"/>
    <col min="10523" max="10523" width="4.85546875" style="82" customWidth="1"/>
    <col min="10524" max="10526" width="4.7109375" style="82" customWidth="1"/>
    <col min="10527" max="10527" width="5" style="82" customWidth="1"/>
    <col min="10528" max="10528" width="0.85546875" style="82" customWidth="1"/>
    <col min="10529" max="10531" width="5.42578125" style="82" customWidth="1"/>
    <col min="10532" max="10532" width="1.42578125" style="82" customWidth="1"/>
    <col min="10533" max="10533" width="4" style="82" customWidth="1"/>
    <col min="10534" max="10534" width="2.7109375" style="82" customWidth="1"/>
    <col min="10535" max="10752" width="11.42578125" style="82"/>
    <col min="10753" max="10753" width="2.140625" style="82" customWidth="1"/>
    <col min="10754" max="10754" width="3.28515625" style="82" customWidth="1"/>
    <col min="10755" max="10755" width="8.85546875" style="82" customWidth="1"/>
    <col min="10756" max="10756" width="37.7109375" style="82" customWidth="1"/>
    <col min="10757" max="10757" width="10.42578125" style="82" customWidth="1"/>
    <col min="10758" max="10758" width="11" style="82" customWidth="1"/>
    <col min="10759" max="10762" width="4.7109375" style="82" customWidth="1"/>
    <col min="10763" max="10763" width="4.28515625" style="82" customWidth="1"/>
    <col min="10764" max="10764" width="3.7109375" style="82" customWidth="1"/>
    <col min="10765" max="10767" width="4.42578125" style="82" customWidth="1"/>
    <col min="10768" max="10768" width="8.42578125" style="82" customWidth="1"/>
    <col min="10769" max="10769" width="7.7109375" style="82" customWidth="1"/>
    <col min="10770" max="10770" width="20.7109375" style="82" customWidth="1"/>
    <col min="10771" max="10771" width="8.42578125" style="82" customWidth="1"/>
    <col min="10772" max="10772" width="7.7109375" style="82" customWidth="1"/>
    <col min="10773" max="10773" width="15.85546875" style="82" customWidth="1"/>
    <col min="10774" max="10774" width="1.28515625" style="82" customWidth="1"/>
    <col min="10775" max="10775" width="5" style="82" customWidth="1"/>
    <col min="10776" max="10778" width="3.7109375" style="82" customWidth="1"/>
    <col min="10779" max="10779" width="4.85546875" style="82" customWidth="1"/>
    <col min="10780" max="10782" width="4.7109375" style="82" customWidth="1"/>
    <col min="10783" max="10783" width="5" style="82" customWidth="1"/>
    <col min="10784" max="10784" width="0.85546875" style="82" customWidth="1"/>
    <col min="10785" max="10787" width="5.42578125" style="82" customWidth="1"/>
    <col min="10788" max="10788" width="1.42578125" style="82" customWidth="1"/>
    <col min="10789" max="10789" width="4" style="82" customWidth="1"/>
    <col min="10790" max="10790" width="2.7109375" style="82" customWidth="1"/>
    <col min="10791" max="11008" width="11.42578125" style="82"/>
    <col min="11009" max="11009" width="2.140625" style="82" customWidth="1"/>
    <col min="11010" max="11010" width="3.28515625" style="82" customWidth="1"/>
    <col min="11011" max="11011" width="8.85546875" style="82" customWidth="1"/>
    <col min="11012" max="11012" width="37.7109375" style="82" customWidth="1"/>
    <col min="11013" max="11013" width="10.42578125" style="82" customWidth="1"/>
    <col min="11014" max="11014" width="11" style="82" customWidth="1"/>
    <col min="11015" max="11018" width="4.7109375" style="82" customWidth="1"/>
    <col min="11019" max="11019" width="4.28515625" style="82" customWidth="1"/>
    <col min="11020" max="11020" width="3.7109375" style="82" customWidth="1"/>
    <col min="11021" max="11023" width="4.42578125" style="82" customWidth="1"/>
    <col min="11024" max="11024" width="8.42578125" style="82" customWidth="1"/>
    <col min="11025" max="11025" width="7.7109375" style="82" customWidth="1"/>
    <col min="11026" max="11026" width="20.7109375" style="82" customWidth="1"/>
    <col min="11027" max="11027" width="8.42578125" style="82" customWidth="1"/>
    <col min="11028" max="11028" width="7.7109375" style="82" customWidth="1"/>
    <col min="11029" max="11029" width="15.85546875" style="82" customWidth="1"/>
    <col min="11030" max="11030" width="1.28515625" style="82" customWidth="1"/>
    <col min="11031" max="11031" width="5" style="82" customWidth="1"/>
    <col min="11032" max="11034" width="3.7109375" style="82" customWidth="1"/>
    <col min="11035" max="11035" width="4.85546875" style="82" customWidth="1"/>
    <col min="11036" max="11038" width="4.7109375" style="82" customWidth="1"/>
    <col min="11039" max="11039" width="5" style="82" customWidth="1"/>
    <col min="11040" max="11040" width="0.85546875" style="82" customWidth="1"/>
    <col min="11041" max="11043" width="5.42578125" style="82" customWidth="1"/>
    <col min="11044" max="11044" width="1.42578125" style="82" customWidth="1"/>
    <col min="11045" max="11045" width="4" style="82" customWidth="1"/>
    <col min="11046" max="11046" width="2.7109375" style="82" customWidth="1"/>
    <col min="11047" max="11264" width="11.42578125" style="82"/>
    <col min="11265" max="11265" width="2.140625" style="82" customWidth="1"/>
    <col min="11266" max="11266" width="3.28515625" style="82" customWidth="1"/>
    <col min="11267" max="11267" width="8.85546875" style="82" customWidth="1"/>
    <col min="11268" max="11268" width="37.7109375" style="82" customWidth="1"/>
    <col min="11269" max="11269" width="10.42578125" style="82" customWidth="1"/>
    <col min="11270" max="11270" width="11" style="82" customWidth="1"/>
    <col min="11271" max="11274" width="4.7109375" style="82" customWidth="1"/>
    <col min="11275" max="11275" width="4.28515625" style="82" customWidth="1"/>
    <col min="11276" max="11276" width="3.7109375" style="82" customWidth="1"/>
    <col min="11277" max="11279" width="4.42578125" style="82" customWidth="1"/>
    <col min="11280" max="11280" width="8.42578125" style="82" customWidth="1"/>
    <col min="11281" max="11281" width="7.7109375" style="82" customWidth="1"/>
    <col min="11282" max="11282" width="20.7109375" style="82" customWidth="1"/>
    <col min="11283" max="11283" width="8.42578125" style="82" customWidth="1"/>
    <col min="11284" max="11284" width="7.7109375" style="82" customWidth="1"/>
    <col min="11285" max="11285" width="15.85546875" style="82" customWidth="1"/>
    <col min="11286" max="11286" width="1.28515625" style="82" customWidth="1"/>
    <col min="11287" max="11287" width="5" style="82" customWidth="1"/>
    <col min="11288" max="11290" width="3.7109375" style="82" customWidth="1"/>
    <col min="11291" max="11291" width="4.85546875" style="82" customWidth="1"/>
    <col min="11292" max="11294" width="4.7109375" style="82" customWidth="1"/>
    <col min="11295" max="11295" width="5" style="82" customWidth="1"/>
    <col min="11296" max="11296" width="0.85546875" style="82" customWidth="1"/>
    <col min="11297" max="11299" width="5.42578125" style="82" customWidth="1"/>
    <col min="11300" max="11300" width="1.42578125" style="82" customWidth="1"/>
    <col min="11301" max="11301" width="4" style="82" customWidth="1"/>
    <col min="11302" max="11302" width="2.7109375" style="82" customWidth="1"/>
    <col min="11303" max="11520" width="11.42578125" style="82"/>
    <col min="11521" max="11521" width="2.140625" style="82" customWidth="1"/>
    <col min="11522" max="11522" width="3.28515625" style="82" customWidth="1"/>
    <col min="11523" max="11523" width="8.85546875" style="82" customWidth="1"/>
    <col min="11524" max="11524" width="37.7109375" style="82" customWidth="1"/>
    <col min="11525" max="11525" width="10.42578125" style="82" customWidth="1"/>
    <col min="11526" max="11526" width="11" style="82" customWidth="1"/>
    <col min="11527" max="11530" width="4.7109375" style="82" customWidth="1"/>
    <col min="11531" max="11531" width="4.28515625" style="82" customWidth="1"/>
    <col min="11532" max="11532" width="3.7109375" style="82" customWidth="1"/>
    <col min="11533" max="11535" width="4.42578125" style="82" customWidth="1"/>
    <col min="11536" max="11536" width="8.42578125" style="82" customWidth="1"/>
    <col min="11537" max="11537" width="7.7109375" style="82" customWidth="1"/>
    <col min="11538" max="11538" width="20.7109375" style="82" customWidth="1"/>
    <col min="11539" max="11539" width="8.42578125" style="82" customWidth="1"/>
    <col min="11540" max="11540" width="7.7109375" style="82" customWidth="1"/>
    <col min="11541" max="11541" width="15.85546875" style="82" customWidth="1"/>
    <col min="11542" max="11542" width="1.28515625" style="82" customWidth="1"/>
    <col min="11543" max="11543" width="5" style="82" customWidth="1"/>
    <col min="11544" max="11546" width="3.7109375" style="82" customWidth="1"/>
    <col min="11547" max="11547" width="4.85546875" style="82" customWidth="1"/>
    <col min="11548" max="11550" width="4.7109375" style="82" customWidth="1"/>
    <col min="11551" max="11551" width="5" style="82" customWidth="1"/>
    <col min="11552" max="11552" width="0.85546875" style="82" customWidth="1"/>
    <col min="11553" max="11555" width="5.42578125" style="82" customWidth="1"/>
    <col min="11556" max="11556" width="1.42578125" style="82" customWidth="1"/>
    <col min="11557" max="11557" width="4" style="82" customWidth="1"/>
    <col min="11558" max="11558" width="2.7109375" style="82" customWidth="1"/>
    <col min="11559" max="11776" width="11.42578125" style="82"/>
    <col min="11777" max="11777" width="2.140625" style="82" customWidth="1"/>
    <col min="11778" max="11778" width="3.28515625" style="82" customWidth="1"/>
    <col min="11779" max="11779" width="8.85546875" style="82" customWidth="1"/>
    <col min="11780" max="11780" width="37.7109375" style="82" customWidth="1"/>
    <col min="11781" max="11781" width="10.42578125" style="82" customWidth="1"/>
    <col min="11782" max="11782" width="11" style="82" customWidth="1"/>
    <col min="11783" max="11786" width="4.7109375" style="82" customWidth="1"/>
    <col min="11787" max="11787" width="4.28515625" style="82" customWidth="1"/>
    <col min="11788" max="11788" width="3.7109375" style="82" customWidth="1"/>
    <col min="11789" max="11791" width="4.42578125" style="82" customWidth="1"/>
    <col min="11792" max="11792" width="8.42578125" style="82" customWidth="1"/>
    <col min="11793" max="11793" width="7.7109375" style="82" customWidth="1"/>
    <col min="11794" max="11794" width="20.7109375" style="82" customWidth="1"/>
    <col min="11795" max="11795" width="8.42578125" style="82" customWidth="1"/>
    <col min="11796" max="11796" width="7.7109375" style="82" customWidth="1"/>
    <col min="11797" max="11797" width="15.85546875" style="82" customWidth="1"/>
    <col min="11798" max="11798" width="1.28515625" style="82" customWidth="1"/>
    <col min="11799" max="11799" width="5" style="82" customWidth="1"/>
    <col min="11800" max="11802" width="3.7109375" style="82" customWidth="1"/>
    <col min="11803" max="11803" width="4.85546875" style="82" customWidth="1"/>
    <col min="11804" max="11806" width="4.7109375" style="82" customWidth="1"/>
    <col min="11807" max="11807" width="5" style="82" customWidth="1"/>
    <col min="11808" max="11808" width="0.85546875" style="82" customWidth="1"/>
    <col min="11809" max="11811" width="5.42578125" style="82" customWidth="1"/>
    <col min="11812" max="11812" width="1.42578125" style="82" customWidth="1"/>
    <col min="11813" max="11813" width="4" style="82" customWidth="1"/>
    <col min="11814" max="11814" width="2.7109375" style="82" customWidth="1"/>
    <col min="11815" max="12032" width="11.42578125" style="82"/>
    <col min="12033" max="12033" width="2.140625" style="82" customWidth="1"/>
    <col min="12034" max="12034" width="3.28515625" style="82" customWidth="1"/>
    <col min="12035" max="12035" width="8.85546875" style="82" customWidth="1"/>
    <col min="12036" max="12036" width="37.7109375" style="82" customWidth="1"/>
    <col min="12037" max="12037" width="10.42578125" style="82" customWidth="1"/>
    <col min="12038" max="12038" width="11" style="82" customWidth="1"/>
    <col min="12039" max="12042" width="4.7109375" style="82" customWidth="1"/>
    <col min="12043" max="12043" width="4.28515625" style="82" customWidth="1"/>
    <col min="12044" max="12044" width="3.7109375" style="82" customWidth="1"/>
    <col min="12045" max="12047" width="4.42578125" style="82" customWidth="1"/>
    <col min="12048" max="12048" width="8.42578125" style="82" customWidth="1"/>
    <col min="12049" max="12049" width="7.7109375" style="82" customWidth="1"/>
    <col min="12050" max="12050" width="20.7109375" style="82" customWidth="1"/>
    <col min="12051" max="12051" width="8.42578125" style="82" customWidth="1"/>
    <col min="12052" max="12052" width="7.7109375" style="82" customWidth="1"/>
    <col min="12053" max="12053" width="15.85546875" style="82" customWidth="1"/>
    <col min="12054" max="12054" width="1.28515625" style="82" customWidth="1"/>
    <col min="12055" max="12055" width="5" style="82" customWidth="1"/>
    <col min="12056" max="12058" width="3.7109375" style="82" customWidth="1"/>
    <col min="12059" max="12059" width="4.85546875" style="82" customWidth="1"/>
    <col min="12060" max="12062" width="4.7109375" style="82" customWidth="1"/>
    <col min="12063" max="12063" width="5" style="82" customWidth="1"/>
    <col min="12064" max="12064" width="0.85546875" style="82" customWidth="1"/>
    <col min="12065" max="12067" width="5.42578125" style="82" customWidth="1"/>
    <col min="12068" max="12068" width="1.42578125" style="82" customWidth="1"/>
    <col min="12069" max="12069" width="4" style="82" customWidth="1"/>
    <col min="12070" max="12070" width="2.7109375" style="82" customWidth="1"/>
    <col min="12071" max="12288" width="11.42578125" style="82"/>
    <col min="12289" max="12289" width="2.140625" style="82" customWidth="1"/>
    <col min="12290" max="12290" width="3.28515625" style="82" customWidth="1"/>
    <col min="12291" max="12291" width="8.85546875" style="82" customWidth="1"/>
    <col min="12292" max="12292" width="37.7109375" style="82" customWidth="1"/>
    <col min="12293" max="12293" width="10.42578125" style="82" customWidth="1"/>
    <col min="12294" max="12294" width="11" style="82" customWidth="1"/>
    <col min="12295" max="12298" width="4.7109375" style="82" customWidth="1"/>
    <col min="12299" max="12299" width="4.28515625" style="82" customWidth="1"/>
    <col min="12300" max="12300" width="3.7109375" style="82" customWidth="1"/>
    <col min="12301" max="12303" width="4.42578125" style="82" customWidth="1"/>
    <col min="12304" max="12304" width="8.42578125" style="82" customWidth="1"/>
    <col min="12305" max="12305" width="7.7109375" style="82" customWidth="1"/>
    <col min="12306" max="12306" width="20.7109375" style="82" customWidth="1"/>
    <col min="12307" max="12307" width="8.42578125" style="82" customWidth="1"/>
    <col min="12308" max="12308" width="7.7109375" style="82" customWidth="1"/>
    <col min="12309" max="12309" width="15.85546875" style="82" customWidth="1"/>
    <col min="12310" max="12310" width="1.28515625" style="82" customWidth="1"/>
    <col min="12311" max="12311" width="5" style="82" customWidth="1"/>
    <col min="12312" max="12314" width="3.7109375" style="82" customWidth="1"/>
    <col min="12315" max="12315" width="4.85546875" style="82" customWidth="1"/>
    <col min="12316" max="12318" width="4.7109375" style="82" customWidth="1"/>
    <col min="12319" max="12319" width="5" style="82" customWidth="1"/>
    <col min="12320" max="12320" width="0.85546875" style="82" customWidth="1"/>
    <col min="12321" max="12323" width="5.42578125" style="82" customWidth="1"/>
    <col min="12324" max="12324" width="1.42578125" style="82" customWidth="1"/>
    <col min="12325" max="12325" width="4" style="82" customWidth="1"/>
    <col min="12326" max="12326" width="2.7109375" style="82" customWidth="1"/>
    <col min="12327" max="12544" width="11.42578125" style="82"/>
    <col min="12545" max="12545" width="2.140625" style="82" customWidth="1"/>
    <col min="12546" max="12546" width="3.28515625" style="82" customWidth="1"/>
    <col min="12547" max="12547" width="8.85546875" style="82" customWidth="1"/>
    <col min="12548" max="12548" width="37.7109375" style="82" customWidth="1"/>
    <col min="12549" max="12549" width="10.42578125" style="82" customWidth="1"/>
    <col min="12550" max="12550" width="11" style="82" customWidth="1"/>
    <col min="12551" max="12554" width="4.7109375" style="82" customWidth="1"/>
    <col min="12555" max="12555" width="4.28515625" style="82" customWidth="1"/>
    <col min="12556" max="12556" width="3.7109375" style="82" customWidth="1"/>
    <col min="12557" max="12559" width="4.42578125" style="82" customWidth="1"/>
    <col min="12560" max="12560" width="8.42578125" style="82" customWidth="1"/>
    <col min="12561" max="12561" width="7.7109375" style="82" customWidth="1"/>
    <col min="12562" max="12562" width="20.7109375" style="82" customWidth="1"/>
    <col min="12563" max="12563" width="8.42578125" style="82" customWidth="1"/>
    <col min="12564" max="12564" width="7.7109375" style="82" customWidth="1"/>
    <col min="12565" max="12565" width="15.85546875" style="82" customWidth="1"/>
    <col min="12566" max="12566" width="1.28515625" style="82" customWidth="1"/>
    <col min="12567" max="12567" width="5" style="82" customWidth="1"/>
    <col min="12568" max="12570" width="3.7109375" style="82" customWidth="1"/>
    <col min="12571" max="12571" width="4.85546875" style="82" customWidth="1"/>
    <col min="12572" max="12574" width="4.7109375" style="82" customWidth="1"/>
    <col min="12575" max="12575" width="5" style="82" customWidth="1"/>
    <col min="12576" max="12576" width="0.85546875" style="82" customWidth="1"/>
    <col min="12577" max="12579" width="5.42578125" style="82" customWidth="1"/>
    <col min="12580" max="12580" width="1.42578125" style="82" customWidth="1"/>
    <col min="12581" max="12581" width="4" style="82" customWidth="1"/>
    <col min="12582" max="12582" width="2.7109375" style="82" customWidth="1"/>
    <col min="12583" max="12800" width="11.42578125" style="82"/>
    <col min="12801" max="12801" width="2.140625" style="82" customWidth="1"/>
    <col min="12802" max="12802" width="3.28515625" style="82" customWidth="1"/>
    <col min="12803" max="12803" width="8.85546875" style="82" customWidth="1"/>
    <col min="12804" max="12804" width="37.7109375" style="82" customWidth="1"/>
    <col min="12805" max="12805" width="10.42578125" style="82" customWidth="1"/>
    <col min="12806" max="12806" width="11" style="82" customWidth="1"/>
    <col min="12807" max="12810" width="4.7109375" style="82" customWidth="1"/>
    <col min="12811" max="12811" width="4.28515625" style="82" customWidth="1"/>
    <col min="12812" max="12812" width="3.7109375" style="82" customWidth="1"/>
    <col min="12813" max="12815" width="4.42578125" style="82" customWidth="1"/>
    <col min="12816" max="12816" width="8.42578125" style="82" customWidth="1"/>
    <col min="12817" max="12817" width="7.7109375" style="82" customWidth="1"/>
    <col min="12818" max="12818" width="20.7109375" style="82" customWidth="1"/>
    <col min="12819" max="12819" width="8.42578125" style="82" customWidth="1"/>
    <col min="12820" max="12820" width="7.7109375" style="82" customWidth="1"/>
    <col min="12821" max="12821" width="15.85546875" style="82" customWidth="1"/>
    <col min="12822" max="12822" width="1.28515625" style="82" customWidth="1"/>
    <col min="12823" max="12823" width="5" style="82" customWidth="1"/>
    <col min="12824" max="12826" width="3.7109375" style="82" customWidth="1"/>
    <col min="12827" max="12827" width="4.85546875" style="82" customWidth="1"/>
    <col min="12828" max="12830" width="4.7109375" style="82" customWidth="1"/>
    <col min="12831" max="12831" width="5" style="82" customWidth="1"/>
    <col min="12832" max="12832" width="0.85546875" style="82" customWidth="1"/>
    <col min="12833" max="12835" width="5.42578125" style="82" customWidth="1"/>
    <col min="12836" max="12836" width="1.42578125" style="82" customWidth="1"/>
    <col min="12837" max="12837" width="4" style="82" customWidth="1"/>
    <col min="12838" max="12838" width="2.7109375" style="82" customWidth="1"/>
    <col min="12839" max="13056" width="11.42578125" style="82"/>
    <col min="13057" max="13057" width="2.140625" style="82" customWidth="1"/>
    <col min="13058" max="13058" width="3.28515625" style="82" customWidth="1"/>
    <col min="13059" max="13059" width="8.85546875" style="82" customWidth="1"/>
    <col min="13060" max="13060" width="37.7109375" style="82" customWidth="1"/>
    <col min="13061" max="13061" width="10.42578125" style="82" customWidth="1"/>
    <col min="13062" max="13062" width="11" style="82" customWidth="1"/>
    <col min="13063" max="13066" width="4.7109375" style="82" customWidth="1"/>
    <col min="13067" max="13067" width="4.28515625" style="82" customWidth="1"/>
    <col min="13068" max="13068" width="3.7109375" style="82" customWidth="1"/>
    <col min="13069" max="13071" width="4.42578125" style="82" customWidth="1"/>
    <col min="13072" max="13072" width="8.42578125" style="82" customWidth="1"/>
    <col min="13073" max="13073" width="7.7109375" style="82" customWidth="1"/>
    <col min="13074" max="13074" width="20.7109375" style="82" customWidth="1"/>
    <col min="13075" max="13075" width="8.42578125" style="82" customWidth="1"/>
    <col min="13076" max="13076" width="7.7109375" style="82" customWidth="1"/>
    <col min="13077" max="13077" width="15.85546875" style="82" customWidth="1"/>
    <col min="13078" max="13078" width="1.28515625" style="82" customWidth="1"/>
    <col min="13079" max="13079" width="5" style="82" customWidth="1"/>
    <col min="13080" max="13082" width="3.7109375" style="82" customWidth="1"/>
    <col min="13083" max="13083" width="4.85546875" style="82" customWidth="1"/>
    <col min="13084" max="13086" width="4.7109375" style="82" customWidth="1"/>
    <col min="13087" max="13087" width="5" style="82" customWidth="1"/>
    <col min="13088" max="13088" width="0.85546875" style="82" customWidth="1"/>
    <col min="13089" max="13091" width="5.42578125" style="82" customWidth="1"/>
    <col min="13092" max="13092" width="1.42578125" style="82" customWidth="1"/>
    <col min="13093" max="13093" width="4" style="82" customWidth="1"/>
    <col min="13094" max="13094" width="2.7109375" style="82" customWidth="1"/>
    <col min="13095" max="13312" width="11.42578125" style="82"/>
    <col min="13313" max="13313" width="2.140625" style="82" customWidth="1"/>
    <col min="13314" max="13314" width="3.28515625" style="82" customWidth="1"/>
    <col min="13315" max="13315" width="8.85546875" style="82" customWidth="1"/>
    <col min="13316" max="13316" width="37.7109375" style="82" customWidth="1"/>
    <col min="13317" max="13317" width="10.42578125" style="82" customWidth="1"/>
    <col min="13318" max="13318" width="11" style="82" customWidth="1"/>
    <col min="13319" max="13322" width="4.7109375" style="82" customWidth="1"/>
    <col min="13323" max="13323" width="4.28515625" style="82" customWidth="1"/>
    <col min="13324" max="13324" width="3.7109375" style="82" customWidth="1"/>
    <col min="13325" max="13327" width="4.42578125" style="82" customWidth="1"/>
    <col min="13328" max="13328" width="8.42578125" style="82" customWidth="1"/>
    <col min="13329" max="13329" width="7.7109375" style="82" customWidth="1"/>
    <col min="13330" max="13330" width="20.7109375" style="82" customWidth="1"/>
    <col min="13331" max="13331" width="8.42578125" style="82" customWidth="1"/>
    <col min="13332" max="13332" width="7.7109375" style="82" customWidth="1"/>
    <col min="13333" max="13333" width="15.85546875" style="82" customWidth="1"/>
    <col min="13334" max="13334" width="1.28515625" style="82" customWidth="1"/>
    <col min="13335" max="13335" width="5" style="82" customWidth="1"/>
    <col min="13336" max="13338" width="3.7109375" style="82" customWidth="1"/>
    <col min="13339" max="13339" width="4.85546875" style="82" customWidth="1"/>
    <col min="13340" max="13342" width="4.7109375" style="82" customWidth="1"/>
    <col min="13343" max="13343" width="5" style="82" customWidth="1"/>
    <col min="13344" max="13344" width="0.85546875" style="82" customWidth="1"/>
    <col min="13345" max="13347" width="5.42578125" style="82" customWidth="1"/>
    <col min="13348" max="13348" width="1.42578125" style="82" customWidth="1"/>
    <col min="13349" max="13349" width="4" style="82" customWidth="1"/>
    <col min="13350" max="13350" width="2.7109375" style="82" customWidth="1"/>
    <col min="13351" max="13568" width="11.42578125" style="82"/>
    <col min="13569" max="13569" width="2.140625" style="82" customWidth="1"/>
    <col min="13570" max="13570" width="3.28515625" style="82" customWidth="1"/>
    <col min="13571" max="13571" width="8.85546875" style="82" customWidth="1"/>
    <col min="13572" max="13572" width="37.7109375" style="82" customWidth="1"/>
    <col min="13573" max="13573" width="10.42578125" style="82" customWidth="1"/>
    <col min="13574" max="13574" width="11" style="82" customWidth="1"/>
    <col min="13575" max="13578" width="4.7109375" style="82" customWidth="1"/>
    <col min="13579" max="13579" width="4.28515625" style="82" customWidth="1"/>
    <col min="13580" max="13580" width="3.7109375" style="82" customWidth="1"/>
    <col min="13581" max="13583" width="4.42578125" style="82" customWidth="1"/>
    <col min="13584" max="13584" width="8.42578125" style="82" customWidth="1"/>
    <col min="13585" max="13585" width="7.7109375" style="82" customWidth="1"/>
    <col min="13586" max="13586" width="20.7109375" style="82" customWidth="1"/>
    <col min="13587" max="13587" width="8.42578125" style="82" customWidth="1"/>
    <col min="13588" max="13588" width="7.7109375" style="82" customWidth="1"/>
    <col min="13589" max="13589" width="15.85546875" style="82" customWidth="1"/>
    <col min="13590" max="13590" width="1.28515625" style="82" customWidth="1"/>
    <col min="13591" max="13591" width="5" style="82" customWidth="1"/>
    <col min="13592" max="13594" width="3.7109375" style="82" customWidth="1"/>
    <col min="13595" max="13595" width="4.85546875" style="82" customWidth="1"/>
    <col min="13596" max="13598" width="4.7109375" style="82" customWidth="1"/>
    <col min="13599" max="13599" width="5" style="82" customWidth="1"/>
    <col min="13600" max="13600" width="0.85546875" style="82" customWidth="1"/>
    <col min="13601" max="13603" width="5.42578125" style="82" customWidth="1"/>
    <col min="13604" max="13604" width="1.42578125" style="82" customWidth="1"/>
    <col min="13605" max="13605" width="4" style="82" customWidth="1"/>
    <col min="13606" max="13606" width="2.7109375" style="82" customWidth="1"/>
    <col min="13607" max="13824" width="11.42578125" style="82"/>
    <col min="13825" max="13825" width="2.140625" style="82" customWidth="1"/>
    <col min="13826" max="13826" width="3.28515625" style="82" customWidth="1"/>
    <col min="13827" max="13827" width="8.85546875" style="82" customWidth="1"/>
    <col min="13828" max="13828" width="37.7109375" style="82" customWidth="1"/>
    <col min="13829" max="13829" width="10.42578125" style="82" customWidth="1"/>
    <col min="13830" max="13830" width="11" style="82" customWidth="1"/>
    <col min="13831" max="13834" width="4.7109375" style="82" customWidth="1"/>
    <col min="13835" max="13835" width="4.28515625" style="82" customWidth="1"/>
    <col min="13836" max="13836" width="3.7109375" style="82" customWidth="1"/>
    <col min="13837" max="13839" width="4.42578125" style="82" customWidth="1"/>
    <col min="13840" max="13840" width="8.42578125" style="82" customWidth="1"/>
    <col min="13841" max="13841" width="7.7109375" style="82" customWidth="1"/>
    <col min="13842" max="13842" width="20.7109375" style="82" customWidth="1"/>
    <col min="13843" max="13843" width="8.42578125" style="82" customWidth="1"/>
    <col min="13844" max="13844" width="7.7109375" style="82" customWidth="1"/>
    <col min="13845" max="13845" width="15.85546875" style="82" customWidth="1"/>
    <col min="13846" max="13846" width="1.28515625" style="82" customWidth="1"/>
    <col min="13847" max="13847" width="5" style="82" customWidth="1"/>
    <col min="13848" max="13850" width="3.7109375" style="82" customWidth="1"/>
    <col min="13851" max="13851" width="4.85546875" style="82" customWidth="1"/>
    <col min="13852" max="13854" width="4.7109375" style="82" customWidth="1"/>
    <col min="13855" max="13855" width="5" style="82" customWidth="1"/>
    <col min="13856" max="13856" width="0.85546875" style="82" customWidth="1"/>
    <col min="13857" max="13859" width="5.42578125" style="82" customWidth="1"/>
    <col min="13860" max="13860" width="1.42578125" style="82" customWidth="1"/>
    <col min="13861" max="13861" width="4" style="82" customWidth="1"/>
    <col min="13862" max="13862" width="2.7109375" style="82" customWidth="1"/>
    <col min="13863" max="14080" width="11.42578125" style="82"/>
    <col min="14081" max="14081" width="2.140625" style="82" customWidth="1"/>
    <col min="14082" max="14082" width="3.28515625" style="82" customWidth="1"/>
    <col min="14083" max="14083" width="8.85546875" style="82" customWidth="1"/>
    <col min="14084" max="14084" width="37.7109375" style="82" customWidth="1"/>
    <col min="14085" max="14085" width="10.42578125" style="82" customWidth="1"/>
    <col min="14086" max="14086" width="11" style="82" customWidth="1"/>
    <col min="14087" max="14090" width="4.7109375" style="82" customWidth="1"/>
    <col min="14091" max="14091" width="4.28515625" style="82" customWidth="1"/>
    <col min="14092" max="14092" width="3.7109375" style="82" customWidth="1"/>
    <col min="14093" max="14095" width="4.42578125" style="82" customWidth="1"/>
    <col min="14096" max="14096" width="8.42578125" style="82" customWidth="1"/>
    <col min="14097" max="14097" width="7.7109375" style="82" customWidth="1"/>
    <col min="14098" max="14098" width="20.7109375" style="82" customWidth="1"/>
    <col min="14099" max="14099" width="8.42578125" style="82" customWidth="1"/>
    <col min="14100" max="14100" width="7.7109375" style="82" customWidth="1"/>
    <col min="14101" max="14101" width="15.85546875" style="82" customWidth="1"/>
    <col min="14102" max="14102" width="1.28515625" style="82" customWidth="1"/>
    <col min="14103" max="14103" width="5" style="82" customWidth="1"/>
    <col min="14104" max="14106" width="3.7109375" style="82" customWidth="1"/>
    <col min="14107" max="14107" width="4.85546875" style="82" customWidth="1"/>
    <col min="14108" max="14110" width="4.7109375" style="82" customWidth="1"/>
    <col min="14111" max="14111" width="5" style="82" customWidth="1"/>
    <col min="14112" max="14112" width="0.85546875" style="82" customWidth="1"/>
    <col min="14113" max="14115" width="5.42578125" style="82" customWidth="1"/>
    <col min="14116" max="14116" width="1.42578125" style="82" customWidth="1"/>
    <col min="14117" max="14117" width="4" style="82" customWidth="1"/>
    <col min="14118" max="14118" width="2.7109375" style="82" customWidth="1"/>
    <col min="14119" max="14336" width="11.42578125" style="82"/>
    <col min="14337" max="14337" width="2.140625" style="82" customWidth="1"/>
    <col min="14338" max="14338" width="3.28515625" style="82" customWidth="1"/>
    <col min="14339" max="14339" width="8.85546875" style="82" customWidth="1"/>
    <col min="14340" max="14340" width="37.7109375" style="82" customWidth="1"/>
    <col min="14341" max="14341" width="10.42578125" style="82" customWidth="1"/>
    <col min="14342" max="14342" width="11" style="82" customWidth="1"/>
    <col min="14343" max="14346" width="4.7109375" style="82" customWidth="1"/>
    <col min="14347" max="14347" width="4.28515625" style="82" customWidth="1"/>
    <col min="14348" max="14348" width="3.7109375" style="82" customWidth="1"/>
    <col min="14349" max="14351" width="4.42578125" style="82" customWidth="1"/>
    <col min="14352" max="14352" width="8.42578125" style="82" customWidth="1"/>
    <col min="14353" max="14353" width="7.7109375" style="82" customWidth="1"/>
    <col min="14354" max="14354" width="20.7109375" style="82" customWidth="1"/>
    <col min="14355" max="14355" width="8.42578125" style="82" customWidth="1"/>
    <col min="14356" max="14356" width="7.7109375" style="82" customWidth="1"/>
    <col min="14357" max="14357" width="15.85546875" style="82" customWidth="1"/>
    <col min="14358" max="14358" width="1.28515625" style="82" customWidth="1"/>
    <col min="14359" max="14359" width="5" style="82" customWidth="1"/>
    <col min="14360" max="14362" width="3.7109375" style="82" customWidth="1"/>
    <col min="14363" max="14363" width="4.85546875" style="82" customWidth="1"/>
    <col min="14364" max="14366" width="4.7109375" style="82" customWidth="1"/>
    <col min="14367" max="14367" width="5" style="82" customWidth="1"/>
    <col min="14368" max="14368" width="0.85546875" style="82" customWidth="1"/>
    <col min="14369" max="14371" width="5.42578125" style="82" customWidth="1"/>
    <col min="14372" max="14372" width="1.42578125" style="82" customWidth="1"/>
    <col min="14373" max="14373" width="4" style="82" customWidth="1"/>
    <col min="14374" max="14374" width="2.7109375" style="82" customWidth="1"/>
    <col min="14375" max="14592" width="11.42578125" style="82"/>
    <col min="14593" max="14593" width="2.140625" style="82" customWidth="1"/>
    <col min="14594" max="14594" width="3.28515625" style="82" customWidth="1"/>
    <col min="14595" max="14595" width="8.85546875" style="82" customWidth="1"/>
    <col min="14596" max="14596" width="37.7109375" style="82" customWidth="1"/>
    <col min="14597" max="14597" width="10.42578125" style="82" customWidth="1"/>
    <col min="14598" max="14598" width="11" style="82" customWidth="1"/>
    <col min="14599" max="14602" width="4.7109375" style="82" customWidth="1"/>
    <col min="14603" max="14603" width="4.28515625" style="82" customWidth="1"/>
    <col min="14604" max="14604" width="3.7109375" style="82" customWidth="1"/>
    <col min="14605" max="14607" width="4.42578125" style="82" customWidth="1"/>
    <col min="14608" max="14608" width="8.42578125" style="82" customWidth="1"/>
    <col min="14609" max="14609" width="7.7109375" style="82" customWidth="1"/>
    <col min="14610" max="14610" width="20.7109375" style="82" customWidth="1"/>
    <col min="14611" max="14611" width="8.42578125" style="82" customWidth="1"/>
    <col min="14612" max="14612" width="7.7109375" style="82" customWidth="1"/>
    <col min="14613" max="14613" width="15.85546875" style="82" customWidth="1"/>
    <col min="14614" max="14614" width="1.28515625" style="82" customWidth="1"/>
    <col min="14615" max="14615" width="5" style="82" customWidth="1"/>
    <col min="14616" max="14618" width="3.7109375" style="82" customWidth="1"/>
    <col min="14619" max="14619" width="4.85546875" style="82" customWidth="1"/>
    <col min="14620" max="14622" width="4.7109375" style="82" customWidth="1"/>
    <col min="14623" max="14623" width="5" style="82" customWidth="1"/>
    <col min="14624" max="14624" width="0.85546875" style="82" customWidth="1"/>
    <col min="14625" max="14627" width="5.42578125" style="82" customWidth="1"/>
    <col min="14628" max="14628" width="1.42578125" style="82" customWidth="1"/>
    <col min="14629" max="14629" width="4" style="82" customWidth="1"/>
    <col min="14630" max="14630" width="2.7109375" style="82" customWidth="1"/>
    <col min="14631" max="14848" width="11.42578125" style="82"/>
    <col min="14849" max="14849" width="2.140625" style="82" customWidth="1"/>
    <col min="14850" max="14850" width="3.28515625" style="82" customWidth="1"/>
    <col min="14851" max="14851" width="8.85546875" style="82" customWidth="1"/>
    <col min="14852" max="14852" width="37.7109375" style="82" customWidth="1"/>
    <col min="14853" max="14853" width="10.42578125" style="82" customWidth="1"/>
    <col min="14854" max="14854" width="11" style="82" customWidth="1"/>
    <col min="14855" max="14858" width="4.7109375" style="82" customWidth="1"/>
    <col min="14859" max="14859" width="4.28515625" style="82" customWidth="1"/>
    <col min="14860" max="14860" width="3.7109375" style="82" customWidth="1"/>
    <col min="14861" max="14863" width="4.42578125" style="82" customWidth="1"/>
    <col min="14864" max="14864" width="8.42578125" style="82" customWidth="1"/>
    <col min="14865" max="14865" width="7.7109375" style="82" customWidth="1"/>
    <col min="14866" max="14866" width="20.7109375" style="82" customWidth="1"/>
    <col min="14867" max="14867" width="8.42578125" style="82" customWidth="1"/>
    <col min="14868" max="14868" width="7.7109375" style="82" customWidth="1"/>
    <col min="14869" max="14869" width="15.85546875" style="82" customWidth="1"/>
    <col min="14870" max="14870" width="1.28515625" style="82" customWidth="1"/>
    <col min="14871" max="14871" width="5" style="82" customWidth="1"/>
    <col min="14872" max="14874" width="3.7109375" style="82" customWidth="1"/>
    <col min="14875" max="14875" width="4.85546875" style="82" customWidth="1"/>
    <col min="14876" max="14878" width="4.7109375" style="82" customWidth="1"/>
    <col min="14879" max="14879" width="5" style="82" customWidth="1"/>
    <col min="14880" max="14880" width="0.85546875" style="82" customWidth="1"/>
    <col min="14881" max="14883" width="5.42578125" style="82" customWidth="1"/>
    <col min="14884" max="14884" width="1.42578125" style="82" customWidth="1"/>
    <col min="14885" max="14885" width="4" style="82" customWidth="1"/>
    <col min="14886" max="14886" width="2.7109375" style="82" customWidth="1"/>
    <col min="14887" max="15104" width="11.42578125" style="82"/>
    <col min="15105" max="15105" width="2.140625" style="82" customWidth="1"/>
    <col min="15106" max="15106" width="3.28515625" style="82" customWidth="1"/>
    <col min="15107" max="15107" width="8.85546875" style="82" customWidth="1"/>
    <col min="15108" max="15108" width="37.7109375" style="82" customWidth="1"/>
    <col min="15109" max="15109" width="10.42578125" style="82" customWidth="1"/>
    <col min="15110" max="15110" width="11" style="82" customWidth="1"/>
    <col min="15111" max="15114" width="4.7109375" style="82" customWidth="1"/>
    <col min="15115" max="15115" width="4.28515625" style="82" customWidth="1"/>
    <col min="15116" max="15116" width="3.7109375" style="82" customWidth="1"/>
    <col min="15117" max="15119" width="4.42578125" style="82" customWidth="1"/>
    <col min="15120" max="15120" width="8.42578125" style="82" customWidth="1"/>
    <col min="15121" max="15121" width="7.7109375" style="82" customWidth="1"/>
    <col min="15122" max="15122" width="20.7109375" style="82" customWidth="1"/>
    <col min="15123" max="15123" width="8.42578125" style="82" customWidth="1"/>
    <col min="15124" max="15124" width="7.7109375" style="82" customWidth="1"/>
    <col min="15125" max="15125" width="15.85546875" style="82" customWidth="1"/>
    <col min="15126" max="15126" width="1.28515625" style="82" customWidth="1"/>
    <col min="15127" max="15127" width="5" style="82" customWidth="1"/>
    <col min="15128" max="15130" width="3.7109375" style="82" customWidth="1"/>
    <col min="15131" max="15131" width="4.85546875" style="82" customWidth="1"/>
    <col min="15132" max="15134" width="4.7109375" style="82" customWidth="1"/>
    <col min="15135" max="15135" width="5" style="82" customWidth="1"/>
    <col min="15136" max="15136" width="0.85546875" style="82" customWidth="1"/>
    <col min="15137" max="15139" width="5.42578125" style="82" customWidth="1"/>
    <col min="15140" max="15140" width="1.42578125" style="82" customWidth="1"/>
    <col min="15141" max="15141" width="4" style="82" customWidth="1"/>
    <col min="15142" max="15142" width="2.7109375" style="82" customWidth="1"/>
    <col min="15143" max="15360" width="11.42578125" style="82"/>
    <col min="15361" max="15361" width="2.140625" style="82" customWidth="1"/>
    <col min="15362" max="15362" width="3.28515625" style="82" customWidth="1"/>
    <col min="15363" max="15363" width="8.85546875" style="82" customWidth="1"/>
    <col min="15364" max="15364" width="37.7109375" style="82" customWidth="1"/>
    <col min="15365" max="15365" width="10.42578125" style="82" customWidth="1"/>
    <col min="15366" max="15366" width="11" style="82" customWidth="1"/>
    <col min="15367" max="15370" width="4.7109375" style="82" customWidth="1"/>
    <col min="15371" max="15371" width="4.28515625" style="82" customWidth="1"/>
    <col min="15372" max="15372" width="3.7109375" style="82" customWidth="1"/>
    <col min="15373" max="15375" width="4.42578125" style="82" customWidth="1"/>
    <col min="15376" max="15376" width="8.42578125" style="82" customWidth="1"/>
    <col min="15377" max="15377" width="7.7109375" style="82" customWidth="1"/>
    <col min="15378" max="15378" width="20.7109375" style="82" customWidth="1"/>
    <col min="15379" max="15379" width="8.42578125" style="82" customWidth="1"/>
    <col min="15380" max="15380" width="7.7109375" style="82" customWidth="1"/>
    <col min="15381" max="15381" width="15.85546875" style="82" customWidth="1"/>
    <col min="15382" max="15382" width="1.28515625" style="82" customWidth="1"/>
    <col min="15383" max="15383" width="5" style="82" customWidth="1"/>
    <col min="15384" max="15386" width="3.7109375" style="82" customWidth="1"/>
    <col min="15387" max="15387" width="4.85546875" style="82" customWidth="1"/>
    <col min="15388" max="15390" width="4.7109375" style="82" customWidth="1"/>
    <col min="15391" max="15391" width="5" style="82" customWidth="1"/>
    <col min="15392" max="15392" width="0.85546875" style="82" customWidth="1"/>
    <col min="15393" max="15395" width="5.42578125" style="82" customWidth="1"/>
    <col min="15396" max="15396" width="1.42578125" style="82" customWidth="1"/>
    <col min="15397" max="15397" width="4" style="82" customWidth="1"/>
    <col min="15398" max="15398" width="2.7109375" style="82" customWidth="1"/>
    <col min="15399" max="15616" width="11.42578125" style="82"/>
    <col min="15617" max="15617" width="2.140625" style="82" customWidth="1"/>
    <col min="15618" max="15618" width="3.28515625" style="82" customWidth="1"/>
    <col min="15619" max="15619" width="8.85546875" style="82" customWidth="1"/>
    <col min="15620" max="15620" width="37.7109375" style="82" customWidth="1"/>
    <col min="15621" max="15621" width="10.42578125" style="82" customWidth="1"/>
    <col min="15622" max="15622" width="11" style="82" customWidth="1"/>
    <col min="15623" max="15626" width="4.7109375" style="82" customWidth="1"/>
    <col min="15627" max="15627" width="4.28515625" style="82" customWidth="1"/>
    <col min="15628" max="15628" width="3.7109375" style="82" customWidth="1"/>
    <col min="15629" max="15631" width="4.42578125" style="82" customWidth="1"/>
    <col min="15632" max="15632" width="8.42578125" style="82" customWidth="1"/>
    <col min="15633" max="15633" width="7.7109375" style="82" customWidth="1"/>
    <col min="15634" max="15634" width="20.7109375" style="82" customWidth="1"/>
    <col min="15635" max="15635" width="8.42578125" style="82" customWidth="1"/>
    <col min="15636" max="15636" width="7.7109375" style="82" customWidth="1"/>
    <col min="15637" max="15637" width="15.85546875" style="82" customWidth="1"/>
    <col min="15638" max="15638" width="1.28515625" style="82" customWidth="1"/>
    <col min="15639" max="15639" width="5" style="82" customWidth="1"/>
    <col min="15640" max="15642" width="3.7109375" style="82" customWidth="1"/>
    <col min="15643" max="15643" width="4.85546875" style="82" customWidth="1"/>
    <col min="15644" max="15646" width="4.7109375" style="82" customWidth="1"/>
    <col min="15647" max="15647" width="5" style="82" customWidth="1"/>
    <col min="15648" max="15648" width="0.85546875" style="82" customWidth="1"/>
    <col min="15649" max="15651" width="5.42578125" style="82" customWidth="1"/>
    <col min="15652" max="15652" width="1.42578125" style="82" customWidth="1"/>
    <col min="15653" max="15653" width="4" style="82" customWidth="1"/>
    <col min="15654" max="15654" width="2.7109375" style="82" customWidth="1"/>
    <col min="15655" max="15872" width="11.42578125" style="82"/>
    <col min="15873" max="15873" width="2.140625" style="82" customWidth="1"/>
    <col min="15874" max="15874" width="3.28515625" style="82" customWidth="1"/>
    <col min="15875" max="15875" width="8.85546875" style="82" customWidth="1"/>
    <col min="15876" max="15876" width="37.7109375" style="82" customWidth="1"/>
    <col min="15877" max="15877" width="10.42578125" style="82" customWidth="1"/>
    <col min="15878" max="15878" width="11" style="82" customWidth="1"/>
    <col min="15879" max="15882" width="4.7109375" style="82" customWidth="1"/>
    <col min="15883" max="15883" width="4.28515625" style="82" customWidth="1"/>
    <col min="15884" max="15884" width="3.7109375" style="82" customWidth="1"/>
    <col min="15885" max="15887" width="4.42578125" style="82" customWidth="1"/>
    <col min="15888" max="15888" width="8.42578125" style="82" customWidth="1"/>
    <col min="15889" max="15889" width="7.7109375" style="82" customWidth="1"/>
    <col min="15890" max="15890" width="20.7109375" style="82" customWidth="1"/>
    <col min="15891" max="15891" width="8.42578125" style="82" customWidth="1"/>
    <col min="15892" max="15892" width="7.7109375" style="82" customWidth="1"/>
    <col min="15893" max="15893" width="15.85546875" style="82" customWidth="1"/>
    <col min="15894" max="15894" width="1.28515625" style="82" customWidth="1"/>
    <col min="15895" max="15895" width="5" style="82" customWidth="1"/>
    <col min="15896" max="15898" width="3.7109375" style="82" customWidth="1"/>
    <col min="15899" max="15899" width="4.85546875" style="82" customWidth="1"/>
    <col min="15900" max="15902" width="4.7109375" style="82" customWidth="1"/>
    <col min="15903" max="15903" width="5" style="82" customWidth="1"/>
    <col min="15904" max="15904" width="0.85546875" style="82" customWidth="1"/>
    <col min="15905" max="15907" width="5.42578125" style="82" customWidth="1"/>
    <col min="15908" max="15908" width="1.42578125" style="82" customWidth="1"/>
    <col min="15909" max="15909" width="4" style="82" customWidth="1"/>
    <col min="15910" max="15910" width="2.7109375" style="82" customWidth="1"/>
    <col min="15911" max="16128" width="11.42578125" style="82"/>
    <col min="16129" max="16129" width="2.140625" style="82" customWidth="1"/>
    <col min="16130" max="16130" width="3.28515625" style="82" customWidth="1"/>
    <col min="16131" max="16131" width="8.85546875" style="82" customWidth="1"/>
    <col min="16132" max="16132" width="37.7109375" style="82" customWidth="1"/>
    <col min="16133" max="16133" width="10.42578125" style="82" customWidth="1"/>
    <col min="16134" max="16134" width="11" style="82" customWidth="1"/>
    <col min="16135" max="16138" width="4.7109375" style="82" customWidth="1"/>
    <col min="16139" max="16139" width="4.28515625" style="82" customWidth="1"/>
    <col min="16140" max="16140" width="3.7109375" style="82" customWidth="1"/>
    <col min="16141" max="16143" width="4.42578125" style="82" customWidth="1"/>
    <col min="16144" max="16144" width="8.42578125" style="82" customWidth="1"/>
    <col min="16145" max="16145" width="7.7109375" style="82" customWidth="1"/>
    <col min="16146" max="16146" width="20.7109375" style="82" customWidth="1"/>
    <col min="16147" max="16147" width="8.42578125" style="82" customWidth="1"/>
    <col min="16148" max="16148" width="7.7109375" style="82" customWidth="1"/>
    <col min="16149" max="16149" width="15.85546875" style="82" customWidth="1"/>
    <col min="16150" max="16150" width="1.28515625" style="82" customWidth="1"/>
    <col min="16151" max="16151" width="5" style="82" customWidth="1"/>
    <col min="16152" max="16154" width="3.7109375" style="82" customWidth="1"/>
    <col min="16155" max="16155" width="4.85546875" style="82" customWidth="1"/>
    <col min="16156" max="16158" width="4.7109375" style="82" customWidth="1"/>
    <col min="16159" max="16159" width="5" style="82" customWidth="1"/>
    <col min="16160" max="16160" width="0.85546875" style="82" customWidth="1"/>
    <col min="16161" max="16163" width="5.42578125" style="82" customWidth="1"/>
    <col min="16164" max="16164" width="1.42578125" style="82" customWidth="1"/>
    <col min="16165" max="16165" width="4" style="82" customWidth="1"/>
    <col min="16166" max="16166" width="2.7109375" style="82" customWidth="1"/>
    <col min="16167" max="16384" width="11.42578125" style="82"/>
  </cols>
  <sheetData>
    <row r="1" spans="1:38" s="65" customFormat="1">
      <c r="A1" s="64" t="s">
        <v>0</v>
      </c>
      <c r="B1" s="64" t="s">
        <v>0</v>
      </c>
      <c r="C1" s="64" t="s">
        <v>0</v>
      </c>
      <c r="D1" s="64" t="s">
        <v>0</v>
      </c>
      <c r="E1" s="64" t="s">
        <v>0</v>
      </c>
      <c r="F1" s="64"/>
      <c r="G1" s="64" t="s">
        <v>0</v>
      </c>
      <c r="H1" s="64" t="s">
        <v>0</v>
      </c>
      <c r="I1" s="64" t="s">
        <v>0</v>
      </c>
      <c r="J1" s="64" t="s">
        <v>0</v>
      </c>
      <c r="K1" s="64" t="s">
        <v>0</v>
      </c>
      <c r="L1" s="64" t="s">
        <v>0</v>
      </c>
      <c r="M1" s="64" t="s">
        <v>0</v>
      </c>
      <c r="N1" s="64" t="s">
        <v>0</v>
      </c>
      <c r="O1" s="64" t="s">
        <v>0</v>
      </c>
      <c r="P1" s="64" t="s">
        <v>0</v>
      </c>
      <c r="Q1" s="64" t="s">
        <v>0</v>
      </c>
      <c r="R1" s="64" t="s">
        <v>0</v>
      </c>
      <c r="S1" s="64" t="s">
        <v>0</v>
      </c>
      <c r="T1" s="64" t="s">
        <v>0</v>
      </c>
      <c r="U1" s="64" t="s">
        <v>0</v>
      </c>
      <c r="V1" s="64"/>
      <c r="W1" s="64" t="s">
        <v>0</v>
      </c>
      <c r="X1" s="64" t="s">
        <v>0</v>
      </c>
      <c r="Y1" s="64" t="s">
        <v>0</v>
      </c>
      <c r="Z1" s="64" t="s">
        <v>0</v>
      </c>
      <c r="AA1" s="64" t="s">
        <v>0</v>
      </c>
      <c r="AB1" s="64" t="s">
        <v>0</v>
      </c>
      <c r="AC1" s="64" t="s">
        <v>0</v>
      </c>
      <c r="AD1" s="64" t="s">
        <v>0</v>
      </c>
      <c r="AE1" s="64" t="s">
        <v>0</v>
      </c>
      <c r="AF1" s="64" t="s">
        <v>0</v>
      </c>
      <c r="AG1" s="64" t="s">
        <v>0</v>
      </c>
      <c r="AH1" s="64" t="s">
        <v>0</v>
      </c>
      <c r="AI1" s="64" t="s">
        <v>0</v>
      </c>
      <c r="AJ1" s="64" t="s">
        <v>0</v>
      </c>
      <c r="AK1" s="64" t="s">
        <v>0</v>
      </c>
      <c r="AL1" s="64" t="s">
        <v>0</v>
      </c>
    </row>
    <row r="2" spans="1:38" s="77" customFormat="1" ht="15.75">
      <c r="A2" s="65" t="s">
        <v>0</v>
      </c>
      <c r="B2" s="66" t="s">
        <v>1</v>
      </c>
      <c r="C2" s="67"/>
      <c r="D2" s="67"/>
      <c r="E2" s="68"/>
      <c r="F2" s="68"/>
      <c r="G2" s="68"/>
      <c r="H2" s="68"/>
      <c r="I2" s="68"/>
      <c r="J2" s="68"/>
      <c r="K2" s="68"/>
      <c r="L2" s="68"/>
      <c r="M2" s="68"/>
      <c r="N2" s="68"/>
      <c r="O2" s="68"/>
      <c r="P2" s="68"/>
      <c r="Q2" s="68"/>
      <c r="R2" s="69"/>
      <c r="S2" s="70"/>
      <c r="T2" s="70"/>
      <c r="U2" s="71" t="s">
        <v>2</v>
      </c>
      <c r="V2" s="71"/>
      <c r="W2" s="69"/>
      <c r="X2" s="68"/>
      <c r="Y2" s="68"/>
      <c r="Z2" s="68"/>
      <c r="AA2" s="68"/>
      <c r="AB2" s="68"/>
      <c r="AC2" s="68"/>
      <c r="AD2" s="68"/>
      <c r="AE2" s="68"/>
      <c r="AF2" s="72"/>
      <c r="AG2" s="73" t="s">
        <v>3</v>
      </c>
      <c r="AH2" s="74"/>
      <c r="AI2" s="74"/>
      <c r="AJ2" s="75"/>
      <c r="AK2" s="64" t="s">
        <v>0</v>
      </c>
      <c r="AL2" s="76"/>
    </row>
    <row r="3" spans="1:38" ht="15.75">
      <c r="A3" s="65" t="s">
        <v>0</v>
      </c>
      <c r="B3" s="67"/>
      <c r="C3" s="67"/>
      <c r="D3" s="67"/>
      <c r="E3" s="78"/>
      <c r="F3" s="78"/>
      <c r="G3" s="69"/>
      <c r="H3" s="69"/>
      <c r="I3" s="69"/>
      <c r="J3" s="69"/>
      <c r="K3" s="69"/>
      <c r="L3" s="69"/>
      <c r="M3" s="69"/>
      <c r="N3" s="69"/>
      <c r="O3" s="69"/>
      <c r="P3" s="69"/>
      <c r="Q3" s="69"/>
      <c r="R3" s="69"/>
      <c r="S3" s="70"/>
      <c r="T3" s="70"/>
      <c r="U3" s="79"/>
      <c r="V3" s="79"/>
      <c r="W3" s="69"/>
      <c r="X3" s="69"/>
      <c r="Y3" s="69"/>
      <c r="Z3" s="69"/>
      <c r="AA3" s="69"/>
      <c r="AB3" s="69"/>
      <c r="AC3" s="69"/>
      <c r="AD3" s="69"/>
      <c r="AE3" s="69"/>
      <c r="AF3" s="72"/>
      <c r="AG3" s="80" t="s">
        <v>5</v>
      </c>
      <c r="AH3" s="81"/>
      <c r="AI3" s="81"/>
      <c r="AJ3" s="72"/>
      <c r="AK3" s="64" t="s">
        <v>0</v>
      </c>
      <c r="AL3" s="76"/>
    </row>
    <row r="4" spans="1:38" ht="15.75">
      <c r="A4" s="65" t="s">
        <v>0</v>
      </c>
      <c r="B4" s="83" t="s">
        <v>6</v>
      </c>
      <c r="C4" s="83"/>
      <c r="D4" s="83"/>
      <c r="E4" s="84"/>
      <c r="F4" s="84"/>
      <c r="G4" s="85" t="s">
        <v>7</v>
      </c>
      <c r="H4" s="86"/>
      <c r="I4" s="86"/>
      <c r="J4" s="87"/>
      <c r="K4" s="252" t="s">
        <v>8</v>
      </c>
      <c r="L4" s="252"/>
      <c r="M4" s="252"/>
      <c r="N4" s="252"/>
      <c r="O4" s="252"/>
      <c r="P4" s="252"/>
      <c r="Q4" s="252"/>
      <c r="R4" s="252"/>
      <c r="S4" s="252"/>
      <c r="T4" s="252"/>
      <c r="U4" s="252"/>
      <c r="V4" s="79"/>
      <c r="W4" s="88" t="s">
        <v>9</v>
      </c>
      <c r="X4" s="253" t="s">
        <v>10</v>
      </c>
      <c r="Y4" s="253"/>
      <c r="Z4" s="253"/>
      <c r="AA4" s="253"/>
      <c r="AB4" s="89"/>
      <c r="AC4" s="90" t="s">
        <v>11</v>
      </c>
      <c r="AD4" s="91"/>
      <c r="AE4" s="92"/>
      <c r="AF4" s="72"/>
      <c r="AG4" s="93" t="s">
        <v>12</v>
      </c>
      <c r="AH4" s="93" t="s">
        <v>13</v>
      </c>
      <c r="AI4" s="93" t="s">
        <v>14</v>
      </c>
      <c r="AJ4" s="75"/>
      <c r="AK4" s="64" t="s">
        <v>0</v>
      </c>
      <c r="AL4" s="76"/>
    </row>
    <row r="5" spans="1:38" ht="21" customHeight="1">
      <c r="A5" s="65" t="s">
        <v>0</v>
      </c>
      <c r="B5" s="83" t="s">
        <v>86</v>
      </c>
      <c r="C5" s="83"/>
      <c r="D5" s="83"/>
      <c r="E5" s="84"/>
      <c r="F5" s="84"/>
      <c r="G5" s="94" t="s">
        <v>16</v>
      </c>
      <c r="H5" s="95"/>
      <c r="I5" s="95"/>
      <c r="J5" s="96"/>
      <c r="K5" s="254" t="s">
        <v>17</v>
      </c>
      <c r="L5" s="254"/>
      <c r="M5" s="254" t="s">
        <v>18</v>
      </c>
      <c r="N5" s="254"/>
      <c r="O5" s="254"/>
      <c r="P5" s="255" t="s">
        <v>19</v>
      </c>
      <c r="Q5" s="255"/>
      <c r="R5" s="255"/>
      <c r="S5" s="256" t="s">
        <v>20</v>
      </c>
      <c r="T5" s="256"/>
      <c r="U5" s="256"/>
      <c r="V5" s="79"/>
      <c r="W5" s="97"/>
      <c r="X5" s="98"/>
      <c r="Y5" s="98"/>
      <c r="Z5" s="98"/>
      <c r="AA5" s="99"/>
      <c r="AB5" s="100"/>
      <c r="AC5" s="101"/>
      <c r="AD5" s="102"/>
      <c r="AE5" s="103"/>
      <c r="AF5" s="72"/>
      <c r="AG5" s="104"/>
      <c r="AH5" s="104"/>
      <c r="AI5" s="105"/>
      <c r="AJ5" s="72"/>
      <c r="AK5" s="64" t="s">
        <v>0</v>
      </c>
      <c r="AL5" s="76"/>
    </row>
    <row r="6" spans="1:38" s="130" customFormat="1" ht="22.5" customHeight="1">
      <c r="A6" s="65" t="s">
        <v>0</v>
      </c>
      <c r="B6" s="106" t="s">
        <v>21</v>
      </c>
      <c r="C6" s="107"/>
      <c r="D6" s="108"/>
      <c r="E6" s="109" t="s">
        <v>22</v>
      </c>
      <c r="F6" s="110" t="s">
        <v>23</v>
      </c>
      <c r="G6" s="111" t="s">
        <v>24</v>
      </c>
      <c r="H6" s="112" t="s">
        <v>25</v>
      </c>
      <c r="I6" s="112" t="s">
        <v>26</v>
      </c>
      <c r="J6" s="113" t="s">
        <v>27</v>
      </c>
      <c r="K6" s="114" t="s">
        <v>28</v>
      </c>
      <c r="L6" s="115" t="s">
        <v>29</v>
      </c>
      <c r="M6" s="116" t="s">
        <v>30</v>
      </c>
      <c r="N6" s="117" t="s">
        <v>31</v>
      </c>
      <c r="O6" s="118" t="s">
        <v>32</v>
      </c>
      <c r="P6" s="119" t="s">
        <v>33</v>
      </c>
      <c r="Q6" s="119" t="s">
        <v>34</v>
      </c>
      <c r="R6" s="119" t="s">
        <v>35</v>
      </c>
      <c r="S6" s="120" t="s">
        <v>33</v>
      </c>
      <c r="T6" s="119" t="s">
        <v>34</v>
      </c>
      <c r="U6" s="121" t="s">
        <v>35</v>
      </c>
      <c r="V6" s="79"/>
      <c r="W6" s="122"/>
      <c r="X6" s="123" t="s">
        <v>24</v>
      </c>
      <c r="Y6" s="123" t="s">
        <v>25</v>
      </c>
      <c r="Z6" s="123" t="s">
        <v>26</v>
      </c>
      <c r="AA6" s="124" t="s">
        <v>27</v>
      </c>
      <c r="AB6" s="125">
        <v>250</v>
      </c>
      <c r="AC6" s="126">
        <v>45</v>
      </c>
      <c r="AD6" s="127">
        <v>24</v>
      </c>
      <c r="AE6" s="128" t="s">
        <v>27</v>
      </c>
      <c r="AF6" s="72"/>
      <c r="AG6" s="257" t="s">
        <v>36</v>
      </c>
      <c r="AH6" s="257"/>
      <c r="AI6" s="257"/>
      <c r="AJ6" s="75"/>
      <c r="AK6" s="64" t="s">
        <v>0</v>
      </c>
      <c r="AL6" s="76"/>
    </row>
    <row r="7" spans="1:38" s="141" customFormat="1" ht="18" customHeight="1">
      <c r="A7" s="65" t="s">
        <v>0</v>
      </c>
      <c r="B7" s="131"/>
      <c r="C7" s="132"/>
      <c r="D7" s="132"/>
      <c r="E7" s="132"/>
      <c r="F7" s="132"/>
      <c r="G7" s="133"/>
      <c r="H7" s="133"/>
      <c r="I7" s="133"/>
      <c r="J7" s="133"/>
      <c r="K7" s="134"/>
      <c r="L7" s="134"/>
      <c r="M7" s="134"/>
      <c r="N7" s="134"/>
      <c r="O7" s="134"/>
      <c r="P7" s="135"/>
      <c r="Q7" s="135"/>
      <c r="R7" s="136"/>
      <c r="S7" s="135"/>
      <c r="T7" s="135"/>
      <c r="U7" s="137"/>
      <c r="V7" s="79"/>
      <c r="W7" s="138"/>
      <c r="X7" s="139"/>
      <c r="Y7" s="139"/>
      <c r="Z7" s="139"/>
      <c r="AA7" s="139"/>
      <c r="AB7" s="139"/>
      <c r="AC7" s="139"/>
      <c r="AD7" s="139"/>
      <c r="AE7" s="140"/>
      <c r="AG7" s="257"/>
      <c r="AH7" s="257"/>
      <c r="AI7" s="257"/>
      <c r="AK7" s="64" t="s">
        <v>0</v>
      </c>
      <c r="AL7" s="76"/>
    </row>
    <row r="8" spans="1:38" s="141" customFormat="1" ht="18" customHeight="1">
      <c r="A8" s="65"/>
      <c r="B8" s="261" t="s">
        <v>37</v>
      </c>
      <c r="C8" s="262"/>
      <c r="D8" s="262"/>
      <c r="E8" s="178"/>
      <c r="F8" s="178"/>
      <c r="G8" s="179"/>
      <c r="H8" s="179"/>
      <c r="I8" s="179"/>
      <c r="J8" s="179"/>
      <c r="K8" s="180"/>
      <c r="L8" s="180"/>
      <c r="M8" s="180"/>
      <c r="N8" s="180"/>
      <c r="O8" s="180"/>
      <c r="P8" s="181"/>
      <c r="Q8" s="181"/>
      <c r="R8" s="180"/>
      <c r="S8" s="181"/>
      <c r="T8" s="181"/>
      <c r="U8" s="182"/>
      <c r="V8" s="183"/>
      <c r="W8" s="184"/>
      <c r="X8" s="185"/>
      <c r="Y8" s="185"/>
      <c r="Z8" s="185"/>
      <c r="AA8" s="185"/>
      <c r="AB8" s="185"/>
      <c r="AC8" s="185"/>
      <c r="AD8" s="185"/>
      <c r="AE8" s="186"/>
      <c r="AG8" s="257"/>
      <c r="AH8" s="257"/>
      <c r="AI8" s="257"/>
      <c r="AK8" s="64"/>
      <c r="AL8" s="76"/>
    </row>
    <row r="9" spans="1:38" s="141" customFormat="1" ht="30" customHeight="1">
      <c r="A9" s="65"/>
      <c r="B9" s="194"/>
      <c r="C9" s="195"/>
      <c r="D9" s="195" t="s">
        <v>87</v>
      </c>
      <c r="E9" s="196"/>
      <c r="F9" s="196" t="s">
        <v>39</v>
      </c>
      <c r="G9" s="197">
        <v>39</v>
      </c>
      <c r="H9" s="198">
        <v>15</v>
      </c>
      <c r="I9" s="198"/>
      <c r="J9" s="199"/>
      <c r="K9" s="200">
        <v>1</v>
      </c>
      <c r="L9" s="201"/>
      <c r="M9" s="202">
        <v>6</v>
      </c>
      <c r="N9" s="203">
        <v>6</v>
      </c>
      <c r="O9" s="201"/>
      <c r="P9" s="204" t="s">
        <v>40</v>
      </c>
      <c r="Q9" s="205" t="s">
        <v>41</v>
      </c>
      <c r="R9" s="206" t="s">
        <v>42</v>
      </c>
      <c r="S9" s="204" t="s">
        <v>43</v>
      </c>
      <c r="T9" s="205" t="s">
        <v>41</v>
      </c>
      <c r="U9" s="207">
        <v>1</v>
      </c>
      <c r="V9" s="79"/>
      <c r="W9" s="142"/>
      <c r="X9" s="143">
        <v>2</v>
      </c>
      <c r="Y9" s="144">
        <v>9</v>
      </c>
      <c r="Z9" s="144">
        <f>ROUNDUP(SUM($AG$5:$AI$5)/$AD$6,0)</f>
        <v>0</v>
      </c>
      <c r="AA9" s="145"/>
      <c r="AB9" s="143">
        <f>G9*X9*1.5</f>
        <v>117</v>
      </c>
      <c r="AC9" s="144">
        <f>H9*Y9</f>
        <v>135</v>
      </c>
      <c r="AD9" s="144">
        <f>I9*Z9</f>
        <v>0</v>
      </c>
      <c r="AE9" s="145"/>
      <c r="AG9" s="257"/>
      <c r="AH9" s="257"/>
      <c r="AI9" s="257"/>
      <c r="AJ9" s="146"/>
      <c r="AK9" s="64" t="s">
        <v>0</v>
      </c>
      <c r="AL9" s="76"/>
    </row>
    <row r="10" spans="1:38" s="141" customFormat="1" ht="30" customHeight="1">
      <c r="A10" s="65"/>
      <c r="B10" s="194"/>
      <c r="C10" s="195"/>
      <c r="D10" s="195" t="s">
        <v>88</v>
      </c>
      <c r="E10" s="208"/>
      <c r="F10" s="208" t="s">
        <v>39</v>
      </c>
      <c r="G10" s="209">
        <v>39</v>
      </c>
      <c r="H10" s="210">
        <v>15</v>
      </c>
      <c r="I10" s="210"/>
      <c r="J10" s="211"/>
      <c r="K10" s="212">
        <v>1</v>
      </c>
      <c r="L10" s="213"/>
      <c r="M10" s="214">
        <v>6</v>
      </c>
      <c r="N10" s="215">
        <v>6</v>
      </c>
      <c r="O10" s="213"/>
      <c r="P10" s="204" t="s">
        <v>40</v>
      </c>
      <c r="Q10" s="216" t="s">
        <v>41</v>
      </c>
      <c r="R10" s="206" t="s">
        <v>42</v>
      </c>
      <c r="S10" s="204" t="s">
        <v>43</v>
      </c>
      <c r="T10" s="205" t="s">
        <v>41</v>
      </c>
      <c r="U10" s="207">
        <v>1</v>
      </c>
      <c r="V10" s="79"/>
      <c r="W10" s="147"/>
      <c r="X10" s="148"/>
      <c r="Y10" s="149"/>
      <c r="Z10" s="149"/>
      <c r="AA10" s="150"/>
      <c r="AB10" s="148"/>
      <c r="AC10" s="149"/>
      <c r="AD10" s="149"/>
      <c r="AE10" s="150"/>
      <c r="AG10" s="129"/>
      <c r="AH10" s="129"/>
      <c r="AI10" s="129"/>
      <c r="AJ10" s="146"/>
      <c r="AK10" s="64"/>
      <c r="AL10" s="76"/>
    </row>
    <row r="11" spans="1:38" s="141" customFormat="1" ht="30" customHeight="1">
      <c r="A11" s="65"/>
      <c r="B11" s="194"/>
      <c r="C11" s="195"/>
      <c r="D11" s="195" t="s">
        <v>89</v>
      </c>
      <c r="E11" s="208"/>
      <c r="F11" s="208" t="s">
        <v>39</v>
      </c>
      <c r="G11" s="209">
        <v>24</v>
      </c>
      <c r="H11" s="210"/>
      <c r="I11" s="210"/>
      <c r="J11" s="211"/>
      <c r="K11" s="212">
        <v>1</v>
      </c>
      <c r="L11" s="213"/>
      <c r="M11" s="214">
        <v>3</v>
      </c>
      <c r="N11" s="215">
        <v>3</v>
      </c>
      <c r="O11" s="213"/>
      <c r="P11" s="204" t="s">
        <v>43</v>
      </c>
      <c r="Q11" s="216" t="s">
        <v>41</v>
      </c>
      <c r="R11" s="217" t="s">
        <v>43</v>
      </c>
      <c r="S11" s="204" t="s">
        <v>43</v>
      </c>
      <c r="T11" s="205" t="s">
        <v>41</v>
      </c>
      <c r="U11" s="207">
        <v>1</v>
      </c>
      <c r="V11" s="79"/>
      <c r="W11" s="147"/>
      <c r="X11" s="148"/>
      <c r="Y11" s="149"/>
      <c r="Z11" s="149"/>
      <c r="AA11" s="150"/>
      <c r="AB11" s="148"/>
      <c r="AC11" s="149"/>
      <c r="AD11" s="149"/>
      <c r="AE11" s="150"/>
      <c r="AG11" s="129"/>
      <c r="AH11" s="129"/>
      <c r="AI11" s="129"/>
      <c r="AJ11" s="146"/>
      <c r="AK11" s="64"/>
      <c r="AL11" s="76"/>
    </row>
    <row r="12" spans="1:38" s="141" customFormat="1" ht="18" customHeight="1">
      <c r="A12" s="65"/>
      <c r="B12" s="263" t="s">
        <v>46</v>
      </c>
      <c r="C12" s="264"/>
      <c r="D12" s="264"/>
      <c r="E12" s="218"/>
      <c r="F12" s="218"/>
      <c r="G12" s="219"/>
      <c r="H12" s="219"/>
      <c r="I12" s="219"/>
      <c r="J12" s="219"/>
      <c r="K12" s="220"/>
      <c r="L12" s="220"/>
      <c r="M12" s="220"/>
      <c r="N12" s="220"/>
      <c r="O12" s="220"/>
      <c r="P12" s="221"/>
      <c r="Q12" s="221"/>
      <c r="R12" s="220"/>
      <c r="S12" s="221"/>
      <c r="T12" s="221"/>
      <c r="U12" s="222"/>
      <c r="V12" s="183"/>
      <c r="W12" s="184"/>
      <c r="X12" s="185"/>
      <c r="Y12" s="185"/>
      <c r="Z12" s="185"/>
      <c r="AA12" s="185"/>
      <c r="AB12" s="185"/>
      <c r="AC12" s="185"/>
      <c r="AD12" s="185"/>
      <c r="AE12" s="186"/>
      <c r="AG12" s="129"/>
      <c r="AH12" s="129"/>
      <c r="AI12" s="129"/>
      <c r="AK12" s="64"/>
      <c r="AL12" s="76"/>
    </row>
    <row r="13" spans="1:38" s="141" customFormat="1" ht="30" customHeight="1">
      <c r="A13" s="65"/>
      <c r="B13" s="194"/>
      <c r="C13" s="195" t="s">
        <v>90</v>
      </c>
      <c r="D13" s="195" t="s">
        <v>91</v>
      </c>
      <c r="E13" s="208"/>
      <c r="F13" s="208"/>
      <c r="G13" s="209">
        <v>36</v>
      </c>
      <c r="H13" s="210">
        <v>15</v>
      </c>
      <c r="I13" s="210"/>
      <c r="J13" s="211"/>
      <c r="K13" s="209">
        <v>2</v>
      </c>
      <c r="L13" s="223"/>
      <c r="M13" s="224">
        <v>5</v>
      </c>
      <c r="N13" s="225">
        <v>5</v>
      </c>
      <c r="O13" s="223"/>
      <c r="P13" s="204" t="s">
        <v>40</v>
      </c>
      <c r="Q13" s="226" t="s">
        <v>41</v>
      </c>
      <c r="R13" s="206" t="s">
        <v>42</v>
      </c>
      <c r="S13" s="246" t="s">
        <v>43</v>
      </c>
      <c r="T13" s="249" t="s">
        <v>41</v>
      </c>
      <c r="U13" s="250" t="s">
        <v>92</v>
      </c>
      <c r="V13" s="79"/>
      <c r="W13" s="147"/>
      <c r="X13" s="148"/>
      <c r="Y13" s="149"/>
      <c r="Z13" s="149"/>
      <c r="AA13" s="150"/>
      <c r="AB13" s="148"/>
      <c r="AC13" s="149"/>
      <c r="AD13" s="149"/>
      <c r="AE13" s="150"/>
      <c r="AG13" s="151"/>
      <c r="AK13" s="64"/>
      <c r="AL13" s="76"/>
    </row>
    <row r="14" spans="1:38" s="141" customFormat="1" ht="30" customHeight="1">
      <c r="A14" s="65"/>
      <c r="B14" s="194"/>
      <c r="C14" s="195" t="s">
        <v>93</v>
      </c>
      <c r="D14" s="195" t="s">
        <v>94</v>
      </c>
      <c r="E14" s="208"/>
      <c r="F14" s="208" t="s">
        <v>39</v>
      </c>
      <c r="G14" s="209">
        <v>27</v>
      </c>
      <c r="H14" s="210">
        <v>15</v>
      </c>
      <c r="I14" s="210"/>
      <c r="J14" s="211"/>
      <c r="K14" s="209">
        <v>2</v>
      </c>
      <c r="L14" s="223"/>
      <c r="M14" s="224">
        <v>5</v>
      </c>
      <c r="N14" s="225">
        <v>5</v>
      </c>
      <c r="O14" s="223"/>
      <c r="P14" s="246" t="s">
        <v>40</v>
      </c>
      <c r="Q14" s="247" t="s">
        <v>41</v>
      </c>
      <c r="R14" s="248" t="s">
        <v>80</v>
      </c>
      <c r="S14" s="246" t="s">
        <v>43</v>
      </c>
      <c r="T14" s="249" t="s">
        <v>41</v>
      </c>
      <c r="U14" s="250" t="s">
        <v>92</v>
      </c>
      <c r="V14" s="79"/>
      <c r="W14" s="147"/>
      <c r="X14" s="148"/>
      <c r="Y14" s="149"/>
      <c r="Z14" s="149"/>
      <c r="AA14" s="150"/>
      <c r="AB14" s="148"/>
      <c r="AC14" s="149"/>
      <c r="AD14" s="149"/>
      <c r="AE14" s="150"/>
      <c r="AG14" s="151"/>
      <c r="AK14" s="64"/>
      <c r="AL14" s="76"/>
    </row>
    <row r="15" spans="1:38" s="141" customFormat="1" ht="30" customHeight="1">
      <c r="A15" s="65"/>
      <c r="B15" s="194"/>
      <c r="C15" s="195" t="s">
        <v>95</v>
      </c>
      <c r="D15" s="195" t="s">
        <v>96</v>
      </c>
      <c r="E15" s="208"/>
      <c r="F15" s="208" t="s">
        <v>39</v>
      </c>
      <c r="G15" s="209">
        <v>27</v>
      </c>
      <c r="H15" s="210">
        <v>15</v>
      </c>
      <c r="I15" s="210"/>
      <c r="J15" s="211"/>
      <c r="K15" s="209">
        <v>2</v>
      </c>
      <c r="L15" s="223"/>
      <c r="M15" s="224">
        <v>5</v>
      </c>
      <c r="N15" s="225">
        <v>5</v>
      </c>
      <c r="O15" s="223"/>
      <c r="P15" s="246" t="s">
        <v>40</v>
      </c>
      <c r="Q15" s="247" t="s">
        <v>41</v>
      </c>
      <c r="R15" s="251" t="s">
        <v>97</v>
      </c>
      <c r="S15" s="246" t="s">
        <v>43</v>
      </c>
      <c r="T15" s="249" t="s">
        <v>41</v>
      </c>
      <c r="U15" s="250" t="s">
        <v>92</v>
      </c>
      <c r="V15" s="79"/>
      <c r="W15" s="147"/>
      <c r="X15" s="148"/>
      <c r="Y15" s="149"/>
      <c r="Z15" s="149"/>
      <c r="AA15" s="150"/>
      <c r="AB15" s="148"/>
      <c r="AC15" s="149"/>
      <c r="AD15" s="149"/>
      <c r="AE15" s="150"/>
      <c r="AG15" s="151"/>
      <c r="AK15" s="64"/>
      <c r="AL15" s="76"/>
    </row>
    <row r="16" spans="1:38" s="141" customFormat="1" ht="18" customHeight="1">
      <c r="A16" s="65"/>
      <c r="B16" s="263" t="s">
        <v>53</v>
      </c>
      <c r="C16" s="264"/>
      <c r="D16" s="264"/>
      <c r="E16" s="218"/>
      <c r="F16" s="218"/>
      <c r="G16" s="219"/>
      <c r="H16" s="219"/>
      <c r="I16" s="219"/>
      <c r="J16" s="219"/>
      <c r="K16" s="220"/>
      <c r="L16" s="220"/>
      <c r="M16" s="220"/>
      <c r="N16" s="220"/>
      <c r="O16" s="220"/>
      <c r="P16" s="221"/>
      <c r="Q16" s="221"/>
      <c r="R16" s="220"/>
      <c r="S16" s="221"/>
      <c r="T16" s="221"/>
      <c r="U16" s="222"/>
      <c r="V16" s="183"/>
      <c r="W16" s="184"/>
      <c r="X16" s="185"/>
      <c r="Y16" s="185"/>
      <c r="Z16" s="185"/>
      <c r="AA16" s="185"/>
      <c r="AB16" s="185"/>
      <c r="AC16" s="185"/>
      <c r="AD16" s="185"/>
      <c r="AE16" s="186"/>
      <c r="AG16" s="151" t="s">
        <v>54</v>
      </c>
      <c r="AK16" s="64"/>
      <c r="AL16" s="76"/>
    </row>
    <row r="17" spans="1:38" s="141" customFormat="1" ht="30" customHeight="1">
      <c r="A17" s="65"/>
      <c r="B17" s="258"/>
      <c r="C17" s="195" t="s">
        <v>98</v>
      </c>
      <c r="D17" s="195" t="s">
        <v>56</v>
      </c>
      <c r="E17" s="208"/>
      <c r="F17" s="208"/>
      <c r="G17" s="209"/>
      <c r="H17" s="210">
        <v>18</v>
      </c>
      <c r="I17" s="210"/>
      <c r="J17" s="211"/>
      <c r="K17" s="209" t="s">
        <v>57</v>
      </c>
      <c r="L17" s="223"/>
      <c r="M17" s="229">
        <v>3</v>
      </c>
      <c r="N17" s="230">
        <v>3</v>
      </c>
      <c r="O17" s="223"/>
      <c r="P17" s="228" t="s">
        <v>40</v>
      </c>
      <c r="Q17" s="226" t="s">
        <v>58</v>
      </c>
      <c r="R17" s="206" t="s">
        <v>42</v>
      </c>
      <c r="S17" s="204" t="s">
        <v>43</v>
      </c>
      <c r="T17" s="205" t="s">
        <v>41</v>
      </c>
      <c r="U17" s="231">
        <v>1</v>
      </c>
      <c r="V17" s="79"/>
      <c r="W17" s="147"/>
      <c r="X17" s="148"/>
      <c r="Y17" s="149"/>
      <c r="Z17" s="149"/>
      <c r="AA17" s="150"/>
      <c r="AB17" s="148"/>
      <c r="AC17" s="149"/>
      <c r="AD17" s="149"/>
      <c r="AE17" s="150"/>
      <c r="AG17" s="151"/>
      <c r="AK17" s="64"/>
      <c r="AL17" s="76"/>
    </row>
    <row r="18" spans="1:38" s="141" customFormat="1" ht="30" customHeight="1">
      <c r="A18" s="65"/>
      <c r="B18" s="258"/>
      <c r="C18" s="195"/>
      <c r="D18" s="195" t="s">
        <v>99</v>
      </c>
      <c r="E18" s="208"/>
      <c r="F18" s="208"/>
      <c r="G18" s="209">
        <v>12</v>
      </c>
      <c r="H18" s="210"/>
      <c r="I18" s="210"/>
      <c r="J18" s="211"/>
      <c r="K18" s="209" t="s">
        <v>57</v>
      </c>
      <c r="L18" s="223"/>
      <c r="M18" s="229">
        <v>3</v>
      </c>
      <c r="N18" s="230">
        <v>3</v>
      </c>
      <c r="O18" s="223"/>
      <c r="P18" s="228" t="s">
        <v>40</v>
      </c>
      <c r="Q18" s="226" t="s">
        <v>41</v>
      </c>
      <c r="R18" s="206" t="s">
        <v>42</v>
      </c>
      <c r="S18" s="204" t="s">
        <v>43</v>
      </c>
      <c r="T18" s="205" t="s">
        <v>41</v>
      </c>
      <c r="U18" s="231">
        <v>1</v>
      </c>
      <c r="V18" s="79"/>
      <c r="W18" s="147"/>
      <c r="X18" s="148"/>
      <c r="Y18" s="149"/>
      <c r="Z18" s="149"/>
      <c r="AA18" s="150"/>
      <c r="AB18" s="148"/>
      <c r="AC18" s="149"/>
      <c r="AD18" s="149"/>
      <c r="AE18" s="150"/>
      <c r="AG18" s="151"/>
      <c r="AK18" s="64"/>
      <c r="AL18" s="76"/>
    </row>
    <row r="19" spans="1:38" s="141" customFormat="1" ht="30" customHeight="1">
      <c r="A19" s="65"/>
      <c r="B19" s="258"/>
      <c r="C19" s="195"/>
      <c r="D19" s="195" t="s">
        <v>100</v>
      </c>
      <c r="E19" s="208"/>
      <c r="F19" s="208"/>
      <c r="G19" s="209">
        <v>9</v>
      </c>
      <c r="H19" s="210"/>
      <c r="I19" s="210"/>
      <c r="J19" s="211"/>
      <c r="K19" s="209" t="s">
        <v>57</v>
      </c>
      <c r="L19" s="223"/>
      <c r="M19" s="229">
        <v>2</v>
      </c>
      <c r="N19" s="230">
        <v>2</v>
      </c>
      <c r="O19" s="223"/>
      <c r="P19" s="228" t="s">
        <v>62</v>
      </c>
      <c r="Q19" s="226"/>
      <c r="R19" s="232" t="s">
        <v>62</v>
      </c>
      <c r="S19" s="259" t="s">
        <v>63</v>
      </c>
      <c r="T19" s="260"/>
      <c r="U19" s="260"/>
      <c r="V19" s="79"/>
      <c r="W19" s="147"/>
      <c r="X19" s="148"/>
      <c r="Y19" s="149"/>
      <c r="Z19" s="149"/>
      <c r="AA19" s="150"/>
      <c r="AB19" s="148"/>
      <c r="AC19" s="149"/>
      <c r="AD19" s="149"/>
      <c r="AE19" s="150"/>
      <c r="AG19" s="151"/>
      <c r="AK19" s="64"/>
      <c r="AL19" s="76"/>
    </row>
    <row r="20" spans="1:38" s="141" customFormat="1" ht="30" customHeight="1">
      <c r="A20" s="65"/>
      <c r="B20" s="258"/>
      <c r="C20" s="195"/>
      <c r="D20" s="195" t="s">
        <v>101</v>
      </c>
      <c r="E20" s="208"/>
      <c r="F20" s="208"/>
      <c r="G20" s="209">
        <v>8</v>
      </c>
      <c r="H20" s="210"/>
      <c r="I20" s="210"/>
      <c r="J20" s="211"/>
      <c r="K20" s="209" t="s">
        <v>57</v>
      </c>
      <c r="L20" s="223"/>
      <c r="M20" s="229">
        <v>2</v>
      </c>
      <c r="N20" s="230">
        <v>2</v>
      </c>
      <c r="O20" s="223"/>
      <c r="P20" s="228" t="s">
        <v>62</v>
      </c>
      <c r="Q20" s="226"/>
      <c r="R20" s="232" t="s">
        <v>62</v>
      </c>
      <c r="S20" s="259" t="s">
        <v>63</v>
      </c>
      <c r="T20" s="260"/>
      <c r="U20" s="260"/>
      <c r="V20" s="79"/>
      <c r="W20" s="147"/>
      <c r="X20" s="148"/>
      <c r="Y20" s="149"/>
      <c r="Z20" s="149"/>
      <c r="AA20" s="150"/>
      <c r="AB20" s="148"/>
      <c r="AC20" s="149"/>
      <c r="AD20" s="149"/>
      <c r="AE20" s="150"/>
      <c r="AG20" s="151"/>
      <c r="AK20" s="64"/>
      <c r="AL20" s="76"/>
    </row>
    <row r="21" spans="1:38" s="160" customFormat="1">
      <c r="A21" s="65"/>
      <c r="B21" s="233"/>
      <c r="C21" s="233"/>
      <c r="D21" s="233"/>
      <c r="E21" s="234" t="s">
        <v>65</v>
      </c>
      <c r="F21" s="235">
        <f>SUM(G21:J21)</f>
        <v>314</v>
      </c>
      <c r="G21" s="236">
        <f>SUM(G9:G20)</f>
        <v>221</v>
      </c>
      <c r="H21" s="236">
        <f>SUM(H9:H20)</f>
        <v>93</v>
      </c>
      <c r="I21" s="236">
        <f>SUM(I9:I20)</f>
        <v>0</v>
      </c>
      <c r="J21" s="236">
        <f>SUM(J9:J20)</f>
        <v>0</v>
      </c>
      <c r="K21" s="237"/>
      <c r="L21" s="237"/>
      <c r="M21" s="237">
        <f>SUM(M9:M20)</f>
        <v>40</v>
      </c>
      <c r="N21" s="237">
        <f>SUM(N9:N20)</f>
        <v>40</v>
      </c>
      <c r="O21" s="238"/>
      <c r="P21" s="239"/>
      <c r="Q21" s="239"/>
      <c r="R21" s="239"/>
      <c r="S21" s="239"/>
      <c r="T21" s="239"/>
      <c r="U21" s="239"/>
      <c r="V21" s="156"/>
      <c r="W21" s="157"/>
      <c r="X21" s="157"/>
      <c r="Y21" s="157"/>
      <c r="Z21" s="157"/>
      <c r="AA21" s="158" t="s">
        <v>66</v>
      </c>
      <c r="AB21" s="159">
        <f>SUM(AB9:AD20)</f>
        <v>252</v>
      </c>
      <c r="AD21" s="161" t="s">
        <v>67</v>
      </c>
      <c r="AE21" s="162">
        <f>SUM(AE9:AE20)</f>
        <v>0</v>
      </c>
      <c r="AG21" s="163"/>
      <c r="AH21" s="163"/>
      <c r="AI21" s="75"/>
      <c r="AJ21" s="146"/>
      <c r="AK21" s="164" t="s">
        <v>0</v>
      </c>
      <c r="AL21" s="165"/>
    </row>
    <row r="22" spans="1:38" s="141" customFormat="1" ht="18.75">
      <c r="A22" s="152" t="s">
        <v>0</v>
      </c>
      <c r="B22" s="240"/>
      <c r="C22" s="241"/>
      <c r="D22" s="240"/>
      <c r="E22" s="234"/>
      <c r="F22" s="242" t="s">
        <v>68</v>
      </c>
      <c r="G22" s="236"/>
      <c r="H22" s="236"/>
      <c r="I22" s="236"/>
      <c r="J22" s="236"/>
      <c r="K22" s="237"/>
      <c r="L22" s="237"/>
      <c r="M22" s="237"/>
      <c r="N22" s="237"/>
      <c r="O22" s="237"/>
      <c r="P22" s="243" t="s">
        <v>69</v>
      </c>
      <c r="Q22" s="244"/>
      <c r="R22" s="244"/>
      <c r="S22" s="244"/>
      <c r="T22" s="244"/>
      <c r="U22" s="244"/>
      <c r="V22" s="168"/>
      <c r="W22" s="154"/>
      <c r="X22" s="154"/>
      <c r="Y22" s="154"/>
      <c r="Z22" s="154"/>
      <c r="AA22" s="154"/>
      <c r="AB22" s="153"/>
      <c r="AC22" s="154"/>
      <c r="AD22" s="155"/>
      <c r="AE22" s="154"/>
      <c r="AF22" s="154"/>
      <c r="AG22" s="154"/>
      <c r="AH22" s="154"/>
      <c r="AI22" s="154"/>
      <c r="AJ22" s="169"/>
      <c r="AK22" s="64" t="s">
        <v>0</v>
      </c>
      <c r="AL22" s="76"/>
    </row>
    <row r="23" spans="1:38" s="141" customFormat="1">
      <c r="A23" s="65"/>
      <c r="B23" s="240"/>
      <c r="C23" s="240"/>
      <c r="D23" s="240"/>
      <c r="E23" s="234"/>
      <c r="F23" s="234"/>
      <c r="G23" s="236"/>
      <c r="H23" s="236"/>
      <c r="I23" s="236"/>
      <c r="J23" s="236"/>
      <c r="K23" s="237"/>
      <c r="L23" s="237"/>
      <c r="M23" s="237"/>
      <c r="N23" s="237"/>
      <c r="O23" s="237"/>
      <c r="P23" s="244"/>
      <c r="Q23" s="244"/>
      <c r="R23" s="244"/>
      <c r="S23" s="244"/>
      <c r="T23" s="244"/>
      <c r="U23" s="244"/>
      <c r="V23" s="168"/>
      <c r="W23" s="154"/>
      <c r="X23" s="154"/>
      <c r="Y23" s="154"/>
      <c r="Z23" s="154"/>
      <c r="AA23" s="154"/>
      <c r="AB23" s="153"/>
      <c r="AC23" s="154"/>
      <c r="AD23" s="155"/>
      <c r="AE23" s="154"/>
      <c r="AF23" s="154"/>
      <c r="AG23" s="154"/>
      <c r="AH23" s="154"/>
      <c r="AI23" s="154"/>
      <c r="AJ23" s="169"/>
      <c r="AK23" s="64" t="s">
        <v>0</v>
      </c>
      <c r="AL23" s="76"/>
    </row>
    <row r="24" spans="1:38">
      <c r="A24" s="65"/>
      <c r="B24" s="82"/>
      <c r="C24" s="82"/>
      <c r="D24" s="82"/>
      <c r="E24" s="82"/>
      <c r="F24" s="82"/>
      <c r="G24" s="170"/>
      <c r="H24" s="170"/>
      <c r="I24" s="170"/>
      <c r="J24" s="170"/>
      <c r="K24" s="82"/>
      <c r="L24" s="82"/>
      <c r="M24" s="82"/>
      <c r="N24" s="82"/>
      <c r="O24" s="82"/>
      <c r="P24" s="82"/>
      <c r="Q24" s="82"/>
      <c r="R24" s="130"/>
      <c r="S24" s="82"/>
      <c r="T24" s="82"/>
      <c r="U24" s="82"/>
      <c r="V24" s="82"/>
      <c r="W24" s="130"/>
      <c r="X24" s="2"/>
      <c r="Y24" s="2"/>
      <c r="Z24" s="2"/>
      <c r="AA24" s="2"/>
      <c r="AB24" s="170"/>
      <c r="AC24" s="170"/>
      <c r="AD24" s="170"/>
      <c r="AE24" s="170"/>
      <c r="AG24" s="82"/>
      <c r="AH24" s="82"/>
      <c r="AI24" s="82"/>
      <c r="AJ24" s="171"/>
      <c r="AK24" s="82"/>
    </row>
    <row r="25" spans="1:38">
      <c r="B25" s="82"/>
      <c r="C25" s="82"/>
      <c r="D25" s="82"/>
      <c r="E25" s="82"/>
      <c r="F25" s="82"/>
      <c r="G25" s="170"/>
      <c r="H25" s="170"/>
      <c r="I25" s="170"/>
      <c r="J25" s="170"/>
      <c r="K25" s="82"/>
      <c r="L25" s="82"/>
      <c r="M25" s="82"/>
      <c r="N25" s="82"/>
      <c r="O25" s="82"/>
      <c r="P25" s="82"/>
      <c r="Q25" s="82"/>
      <c r="R25" s="130"/>
      <c r="S25" s="82"/>
      <c r="T25" s="82"/>
      <c r="U25" s="82"/>
      <c r="V25" s="82"/>
      <c r="W25" s="130"/>
      <c r="X25" s="2"/>
      <c r="Y25" s="2"/>
      <c r="Z25" s="2"/>
      <c r="AA25" s="2"/>
      <c r="AB25" s="170"/>
      <c r="AC25" s="170"/>
      <c r="AD25" s="170"/>
      <c r="AE25" s="170"/>
      <c r="AG25" s="82"/>
      <c r="AH25" s="82"/>
      <c r="AI25" s="82"/>
      <c r="AJ25" s="171"/>
      <c r="AK25" s="82"/>
    </row>
    <row r="26" spans="1:38">
      <c r="B26" s="82"/>
      <c r="C26" s="82"/>
      <c r="D26" s="82"/>
      <c r="E26" s="82"/>
      <c r="F26" s="82"/>
      <c r="G26" s="170"/>
      <c r="H26" s="170"/>
      <c r="I26" s="170"/>
      <c r="J26" s="170"/>
      <c r="K26" s="82"/>
      <c r="L26" s="82"/>
      <c r="M26" s="82"/>
      <c r="N26" s="82"/>
      <c r="O26" s="82"/>
      <c r="P26" s="82"/>
      <c r="Q26" s="82"/>
      <c r="R26" s="130"/>
      <c r="S26" s="82"/>
      <c r="T26" s="82"/>
      <c r="U26" s="82"/>
      <c r="V26" s="82"/>
      <c r="W26" s="130"/>
      <c r="X26" s="2"/>
      <c r="Y26" s="2"/>
      <c r="Z26" s="2"/>
      <c r="AA26" s="2"/>
      <c r="AB26" s="170"/>
      <c r="AC26" s="170"/>
      <c r="AD26" s="170"/>
      <c r="AE26" s="170"/>
      <c r="AG26" s="82"/>
      <c r="AH26" s="82"/>
      <c r="AI26" s="82"/>
      <c r="AJ26" s="171"/>
      <c r="AK26" s="82"/>
    </row>
    <row r="27" spans="1:38">
      <c r="B27" s="82"/>
      <c r="C27" s="82"/>
      <c r="D27" s="82"/>
      <c r="E27" s="82"/>
      <c r="F27" s="82"/>
      <c r="G27" s="170"/>
      <c r="H27" s="170"/>
      <c r="I27" s="170"/>
      <c r="J27" s="170"/>
      <c r="K27" s="82"/>
      <c r="L27" s="82"/>
      <c r="M27" s="82"/>
      <c r="N27" s="82"/>
      <c r="O27" s="82"/>
      <c r="P27" s="82"/>
      <c r="Q27" s="82"/>
      <c r="R27" s="130"/>
      <c r="S27" s="82"/>
      <c r="T27" s="82"/>
      <c r="U27" s="82"/>
      <c r="V27" s="82"/>
      <c r="W27" s="130"/>
      <c r="X27" s="2"/>
      <c r="Y27" s="2"/>
      <c r="Z27" s="2"/>
      <c r="AA27" s="2"/>
      <c r="AB27" s="170"/>
      <c r="AC27" s="170"/>
      <c r="AD27" s="170"/>
      <c r="AE27" s="170"/>
      <c r="AG27" s="82"/>
      <c r="AH27" s="82"/>
      <c r="AI27" s="82"/>
      <c r="AJ27" s="171"/>
      <c r="AK27" s="82"/>
    </row>
    <row r="28" spans="1:38">
      <c r="B28" s="82"/>
      <c r="C28" s="82"/>
      <c r="D28" s="82"/>
      <c r="E28" s="82"/>
      <c r="F28" s="82"/>
      <c r="G28" s="170"/>
      <c r="H28" s="170"/>
      <c r="I28" s="170"/>
      <c r="J28" s="170"/>
      <c r="K28" s="82"/>
      <c r="L28" s="82"/>
      <c r="M28" s="82"/>
      <c r="N28" s="82"/>
      <c r="O28" s="82"/>
      <c r="P28" s="82"/>
      <c r="Q28" s="82"/>
      <c r="R28" s="130"/>
      <c r="S28" s="82"/>
      <c r="T28" s="82"/>
      <c r="U28" s="82"/>
      <c r="V28" s="82"/>
      <c r="W28" s="130"/>
      <c r="X28" s="2"/>
      <c r="Y28" s="2"/>
      <c r="Z28" s="2"/>
      <c r="AA28" s="2"/>
      <c r="AB28" s="170"/>
      <c r="AC28" s="170"/>
      <c r="AD28" s="170"/>
      <c r="AE28" s="170"/>
      <c r="AG28" s="82"/>
      <c r="AH28" s="82"/>
      <c r="AI28" s="82"/>
      <c r="AJ28" s="171"/>
      <c r="AK28" s="82"/>
    </row>
    <row r="29" spans="1:38">
      <c r="B29" s="82"/>
      <c r="C29" s="82"/>
      <c r="D29" s="82"/>
      <c r="E29" s="82"/>
      <c r="F29" s="82"/>
      <c r="G29" s="170"/>
      <c r="H29" s="170"/>
      <c r="I29" s="170"/>
      <c r="J29" s="170"/>
      <c r="K29" s="82"/>
      <c r="L29" s="82"/>
      <c r="M29" s="82"/>
      <c r="N29" s="82"/>
      <c r="O29" s="82"/>
      <c r="P29" s="82"/>
      <c r="Q29" s="82"/>
      <c r="R29" s="130"/>
      <c r="S29" s="82"/>
      <c r="T29" s="82"/>
      <c r="U29" s="82"/>
      <c r="V29" s="82"/>
      <c r="W29" s="130"/>
      <c r="X29" s="2"/>
      <c r="Y29" s="2"/>
      <c r="Z29" s="2"/>
      <c r="AA29" s="2"/>
      <c r="AB29" s="170"/>
      <c r="AC29" s="170"/>
      <c r="AD29" s="170"/>
      <c r="AE29" s="170"/>
      <c r="AG29" s="82"/>
      <c r="AH29" s="82"/>
      <c r="AI29" s="82"/>
      <c r="AJ29" s="171"/>
      <c r="AK29" s="82"/>
    </row>
    <row r="30" spans="1:38">
      <c r="B30" s="82"/>
      <c r="C30" s="82"/>
      <c r="D30" s="82"/>
      <c r="E30" s="82"/>
      <c r="F30" s="82"/>
      <c r="G30" s="170"/>
      <c r="H30" s="170"/>
      <c r="I30" s="170"/>
      <c r="J30" s="170"/>
      <c r="K30" s="82"/>
      <c r="L30" s="82"/>
      <c r="M30" s="82"/>
      <c r="N30" s="82"/>
      <c r="O30" s="82"/>
      <c r="P30" s="82"/>
      <c r="Q30" s="82"/>
      <c r="R30" s="130"/>
      <c r="S30" s="82"/>
      <c r="T30" s="82"/>
      <c r="U30" s="82"/>
      <c r="V30" s="82"/>
      <c r="W30" s="130"/>
      <c r="X30" s="2"/>
      <c r="Y30" s="2"/>
      <c r="Z30" s="2"/>
      <c r="AA30" s="2"/>
      <c r="AB30" s="170"/>
      <c r="AC30" s="170"/>
      <c r="AD30" s="170"/>
      <c r="AE30" s="170"/>
      <c r="AG30" s="82"/>
      <c r="AH30" s="82"/>
      <c r="AI30" s="82"/>
      <c r="AJ30" s="171"/>
      <c r="AK30" s="82"/>
    </row>
    <row r="31" spans="1:38">
      <c r="B31" s="82"/>
      <c r="C31" s="82"/>
      <c r="D31" s="82"/>
      <c r="E31" s="82"/>
      <c r="F31" s="82"/>
      <c r="G31" s="170"/>
      <c r="H31" s="170"/>
      <c r="I31" s="170"/>
      <c r="J31" s="170"/>
      <c r="K31" s="82"/>
      <c r="L31" s="82"/>
      <c r="M31" s="82"/>
      <c r="N31" s="82"/>
      <c r="O31" s="82"/>
      <c r="P31" s="82"/>
      <c r="Q31" s="82"/>
      <c r="R31" s="130"/>
      <c r="S31" s="82"/>
      <c r="T31" s="82"/>
      <c r="U31" s="82"/>
      <c r="V31" s="82"/>
      <c r="W31" s="130"/>
      <c r="X31" s="2"/>
      <c r="Y31" s="2"/>
      <c r="Z31" s="2"/>
      <c r="AA31" s="2"/>
      <c r="AB31" s="170"/>
      <c r="AC31" s="170"/>
      <c r="AD31" s="170"/>
      <c r="AE31" s="170"/>
      <c r="AG31" s="82"/>
      <c r="AH31" s="82"/>
      <c r="AI31" s="82"/>
      <c r="AJ31" s="171"/>
      <c r="AK31" s="82"/>
    </row>
    <row r="32" spans="1:38">
      <c r="B32" s="82"/>
      <c r="C32" s="82"/>
      <c r="D32" s="82"/>
      <c r="E32" s="82"/>
      <c r="F32" s="82"/>
      <c r="G32" s="170"/>
      <c r="H32" s="170"/>
      <c r="I32" s="170"/>
      <c r="J32" s="170"/>
      <c r="K32" s="82"/>
      <c r="L32" s="82"/>
      <c r="M32" s="82"/>
      <c r="N32" s="82"/>
      <c r="O32" s="82"/>
      <c r="P32" s="82"/>
      <c r="Q32" s="82"/>
      <c r="R32" s="130"/>
      <c r="S32" s="82"/>
      <c r="T32" s="82"/>
      <c r="U32" s="82"/>
      <c r="V32" s="82"/>
      <c r="W32" s="130"/>
      <c r="X32" s="2"/>
      <c r="Y32" s="2"/>
      <c r="Z32" s="2"/>
      <c r="AA32" s="2"/>
      <c r="AB32" s="170"/>
      <c r="AC32" s="170"/>
      <c r="AD32" s="170"/>
      <c r="AE32" s="170"/>
      <c r="AG32" s="82"/>
      <c r="AH32" s="82"/>
      <c r="AI32" s="82"/>
      <c r="AJ32" s="171"/>
      <c r="AK32" s="82"/>
    </row>
    <row r="33" spans="7:36" s="82" customFormat="1">
      <c r="G33" s="170"/>
      <c r="H33" s="170"/>
      <c r="I33" s="170"/>
      <c r="J33" s="170"/>
      <c r="R33" s="130"/>
      <c r="W33" s="130"/>
      <c r="X33" s="2"/>
      <c r="Y33" s="2"/>
      <c r="Z33" s="2"/>
      <c r="AA33" s="2"/>
      <c r="AB33" s="170"/>
      <c r="AC33" s="170"/>
      <c r="AD33" s="170"/>
      <c r="AE33" s="170"/>
      <c r="AJ33" s="171"/>
    </row>
    <row r="34" spans="7:36" s="82" customFormat="1">
      <c r="G34" s="170"/>
      <c r="H34" s="170"/>
      <c r="I34" s="170"/>
      <c r="J34" s="170"/>
      <c r="R34" s="130"/>
      <c r="W34" s="130"/>
      <c r="X34" s="2"/>
      <c r="Y34" s="2"/>
      <c r="Z34" s="2"/>
      <c r="AA34" s="2"/>
      <c r="AB34" s="170"/>
      <c r="AC34" s="170"/>
      <c r="AD34" s="170"/>
      <c r="AE34" s="170"/>
      <c r="AJ34" s="171"/>
    </row>
    <row r="35" spans="7:36" s="82" customFormat="1">
      <c r="G35" s="170"/>
      <c r="H35" s="170"/>
      <c r="I35" s="170"/>
      <c r="J35" s="170"/>
      <c r="R35" s="130"/>
      <c r="W35" s="130"/>
      <c r="X35" s="2"/>
      <c r="Y35" s="2"/>
      <c r="Z35" s="2"/>
      <c r="AA35" s="2"/>
      <c r="AB35" s="170"/>
      <c r="AC35" s="170"/>
      <c r="AD35" s="170"/>
      <c r="AE35" s="170"/>
      <c r="AJ35" s="171"/>
    </row>
    <row r="36" spans="7:36" s="82" customFormat="1">
      <c r="G36" s="170"/>
      <c r="H36" s="170"/>
      <c r="I36" s="170"/>
      <c r="J36" s="170"/>
      <c r="R36" s="130"/>
      <c r="W36" s="130"/>
      <c r="X36" s="2"/>
      <c r="Y36" s="2"/>
      <c r="Z36" s="2"/>
      <c r="AA36" s="2"/>
      <c r="AB36" s="170"/>
      <c r="AC36" s="170"/>
      <c r="AD36" s="170"/>
      <c r="AE36" s="170"/>
      <c r="AJ36" s="171"/>
    </row>
    <row r="37" spans="7:36" s="82" customFormat="1">
      <c r="G37" s="170"/>
      <c r="H37" s="170"/>
      <c r="I37" s="170"/>
      <c r="J37" s="170"/>
      <c r="R37" s="130"/>
      <c r="W37" s="130"/>
      <c r="X37" s="2"/>
      <c r="Y37" s="2"/>
      <c r="Z37" s="2"/>
      <c r="AA37" s="2"/>
      <c r="AB37" s="170"/>
      <c r="AC37" s="170"/>
      <c r="AD37" s="170"/>
      <c r="AE37" s="170"/>
      <c r="AJ37" s="171"/>
    </row>
    <row r="38" spans="7:36" s="82" customFormat="1">
      <c r="G38" s="170"/>
      <c r="H38" s="170"/>
      <c r="I38" s="170"/>
      <c r="J38" s="170"/>
      <c r="R38" s="130"/>
      <c r="W38" s="130"/>
      <c r="X38" s="2"/>
      <c r="Y38" s="2"/>
      <c r="Z38" s="2"/>
      <c r="AA38" s="2"/>
      <c r="AB38" s="170"/>
      <c r="AC38" s="170"/>
      <c r="AD38" s="170"/>
      <c r="AE38" s="170"/>
      <c r="AJ38" s="171"/>
    </row>
    <row r="39" spans="7:36" s="82" customFormat="1">
      <c r="G39" s="170"/>
      <c r="H39" s="170"/>
      <c r="I39" s="170"/>
      <c r="J39" s="170"/>
      <c r="R39" s="130"/>
      <c r="W39" s="130"/>
      <c r="X39" s="2"/>
      <c r="Y39" s="2"/>
      <c r="Z39" s="2"/>
      <c r="AA39" s="2"/>
      <c r="AB39" s="170"/>
      <c r="AC39" s="170"/>
      <c r="AD39" s="170"/>
      <c r="AE39" s="170"/>
      <c r="AJ39" s="171"/>
    </row>
    <row r="40" spans="7:36" s="82" customFormat="1">
      <c r="G40" s="170"/>
      <c r="H40" s="170"/>
      <c r="I40" s="170"/>
      <c r="J40" s="170"/>
      <c r="R40" s="130"/>
      <c r="W40" s="130"/>
      <c r="X40" s="2"/>
      <c r="Y40" s="2"/>
      <c r="Z40" s="2"/>
      <c r="AA40" s="2"/>
      <c r="AB40" s="170"/>
      <c r="AC40" s="170"/>
      <c r="AD40" s="170"/>
      <c r="AE40" s="170"/>
      <c r="AJ40" s="171"/>
    </row>
    <row r="41" spans="7:36" s="82" customFormat="1">
      <c r="G41" s="170"/>
      <c r="H41" s="170"/>
      <c r="I41" s="170"/>
      <c r="J41" s="170"/>
      <c r="R41" s="130"/>
      <c r="W41" s="130"/>
      <c r="X41" s="2"/>
      <c r="Y41" s="2"/>
      <c r="Z41" s="2"/>
      <c r="AA41" s="2"/>
      <c r="AB41" s="170"/>
      <c r="AC41" s="170"/>
      <c r="AD41" s="170"/>
      <c r="AE41" s="170"/>
      <c r="AJ41" s="171"/>
    </row>
    <row r="42" spans="7:36" s="82" customFormat="1">
      <c r="G42" s="170"/>
      <c r="H42" s="170"/>
      <c r="I42" s="170"/>
      <c r="J42" s="170"/>
      <c r="R42" s="130"/>
      <c r="W42" s="130"/>
      <c r="X42" s="2"/>
      <c r="Y42" s="2"/>
      <c r="Z42" s="2"/>
      <c r="AA42" s="2"/>
      <c r="AB42" s="170"/>
      <c r="AC42" s="170"/>
      <c r="AD42" s="170"/>
      <c r="AE42" s="170"/>
      <c r="AJ42" s="171"/>
    </row>
    <row r="43" spans="7:36" s="82" customFormat="1">
      <c r="G43" s="170"/>
      <c r="H43" s="170"/>
      <c r="I43" s="170"/>
      <c r="J43" s="170"/>
      <c r="R43" s="130"/>
      <c r="W43" s="130"/>
      <c r="X43" s="2"/>
      <c r="Y43" s="2"/>
      <c r="Z43" s="2"/>
      <c r="AA43" s="2"/>
      <c r="AB43" s="170"/>
      <c r="AC43" s="170"/>
      <c r="AD43" s="170"/>
      <c r="AE43" s="170"/>
      <c r="AJ43" s="171"/>
    </row>
    <row r="44" spans="7:36" s="82" customFormat="1">
      <c r="G44" s="170"/>
      <c r="H44" s="170"/>
      <c r="I44" s="170"/>
      <c r="J44" s="170"/>
      <c r="R44" s="130"/>
      <c r="W44" s="130"/>
      <c r="X44" s="2"/>
      <c r="Y44" s="2"/>
      <c r="Z44" s="2"/>
      <c r="AA44" s="2"/>
      <c r="AB44" s="170"/>
      <c r="AC44" s="170"/>
      <c r="AD44" s="170"/>
      <c r="AE44" s="170"/>
      <c r="AJ44" s="171"/>
    </row>
    <row r="45" spans="7:36" s="82" customFormat="1">
      <c r="G45" s="170"/>
      <c r="H45" s="170"/>
      <c r="I45" s="170"/>
      <c r="J45" s="170"/>
      <c r="R45" s="130"/>
      <c r="W45" s="130"/>
      <c r="X45" s="2"/>
      <c r="Y45" s="2"/>
      <c r="Z45" s="2"/>
      <c r="AA45" s="2"/>
      <c r="AB45" s="170"/>
      <c r="AC45" s="170"/>
      <c r="AD45" s="170"/>
      <c r="AE45" s="170"/>
      <c r="AJ45" s="171"/>
    </row>
    <row r="46" spans="7:36" s="82" customFormat="1">
      <c r="G46" s="170"/>
      <c r="H46" s="170"/>
      <c r="I46" s="170"/>
      <c r="J46" s="170"/>
      <c r="R46" s="130"/>
      <c r="W46" s="130"/>
      <c r="X46" s="2"/>
      <c r="Y46" s="2"/>
      <c r="Z46" s="2"/>
      <c r="AA46" s="2"/>
      <c r="AB46" s="170"/>
      <c r="AC46" s="170"/>
      <c r="AD46" s="170"/>
      <c r="AE46" s="170"/>
      <c r="AJ46" s="171"/>
    </row>
    <row r="47" spans="7:36" s="82" customFormat="1">
      <c r="G47" s="170"/>
      <c r="H47" s="170"/>
      <c r="I47" s="170"/>
      <c r="J47" s="170"/>
      <c r="R47" s="130"/>
      <c r="W47" s="130"/>
      <c r="X47" s="2"/>
      <c r="Y47" s="2"/>
      <c r="Z47" s="2"/>
      <c r="AA47" s="2"/>
      <c r="AB47" s="170"/>
      <c r="AC47" s="170"/>
      <c r="AD47" s="170"/>
      <c r="AE47" s="170"/>
      <c r="AJ47" s="171"/>
    </row>
    <row r="48" spans="7:36" s="82" customFormat="1">
      <c r="G48" s="170"/>
      <c r="H48" s="170"/>
      <c r="I48" s="170"/>
      <c r="J48" s="170"/>
      <c r="R48" s="130"/>
      <c r="W48" s="130"/>
      <c r="X48" s="2"/>
      <c r="Y48" s="2"/>
      <c r="Z48" s="2"/>
      <c r="AA48" s="2"/>
      <c r="AB48" s="170"/>
      <c r="AC48" s="170"/>
      <c r="AD48" s="170"/>
      <c r="AE48" s="170"/>
      <c r="AJ48" s="171"/>
    </row>
    <row r="49" spans="7:36" s="82" customFormat="1">
      <c r="G49" s="170"/>
      <c r="H49" s="170"/>
      <c r="I49" s="170"/>
      <c r="J49" s="170"/>
      <c r="R49" s="130"/>
      <c r="W49" s="130"/>
      <c r="X49" s="2"/>
      <c r="Y49" s="2"/>
      <c r="Z49" s="2"/>
      <c r="AA49" s="2"/>
      <c r="AB49" s="170"/>
      <c r="AC49" s="170"/>
      <c r="AD49" s="170"/>
      <c r="AE49" s="170"/>
      <c r="AJ49" s="171"/>
    </row>
    <row r="50" spans="7:36" s="82" customFormat="1">
      <c r="G50" s="170"/>
      <c r="H50" s="170"/>
      <c r="I50" s="170"/>
      <c r="J50" s="170"/>
      <c r="R50" s="130"/>
      <c r="W50" s="130"/>
      <c r="X50" s="2"/>
      <c r="Y50" s="2"/>
      <c r="Z50" s="2"/>
      <c r="AA50" s="2"/>
      <c r="AB50" s="170"/>
      <c r="AC50" s="170"/>
      <c r="AD50" s="170"/>
      <c r="AE50" s="170"/>
      <c r="AJ50" s="171"/>
    </row>
    <row r="51" spans="7:36" s="82" customFormat="1">
      <c r="G51" s="170"/>
      <c r="H51" s="170"/>
      <c r="I51" s="170"/>
      <c r="J51" s="170"/>
      <c r="R51" s="130"/>
      <c r="W51" s="130"/>
      <c r="X51" s="2"/>
      <c r="Y51" s="2"/>
      <c r="Z51" s="2"/>
      <c r="AA51" s="2"/>
      <c r="AB51" s="170"/>
      <c r="AC51" s="170"/>
      <c r="AD51" s="170"/>
      <c r="AE51" s="170"/>
      <c r="AJ51" s="171"/>
    </row>
    <row r="52" spans="7:36" s="82" customFormat="1">
      <c r="G52" s="170"/>
      <c r="H52" s="170"/>
      <c r="I52" s="170"/>
      <c r="J52" s="170"/>
      <c r="R52" s="130"/>
      <c r="W52" s="130"/>
      <c r="X52" s="2"/>
      <c r="Y52" s="2"/>
      <c r="Z52" s="2"/>
      <c r="AA52" s="2"/>
      <c r="AB52" s="170"/>
      <c r="AC52" s="170"/>
      <c r="AD52" s="170"/>
      <c r="AE52" s="170"/>
      <c r="AJ52" s="171"/>
    </row>
    <row r="53" spans="7:36" s="82" customFormat="1">
      <c r="G53" s="170"/>
      <c r="H53" s="170"/>
      <c r="I53" s="170"/>
      <c r="J53" s="170"/>
      <c r="R53" s="130"/>
      <c r="W53" s="130"/>
      <c r="X53" s="2"/>
      <c r="Y53" s="2"/>
      <c r="Z53" s="2"/>
      <c r="AA53" s="2"/>
      <c r="AB53" s="170"/>
      <c r="AC53" s="170"/>
      <c r="AD53" s="170"/>
      <c r="AE53" s="170"/>
      <c r="AJ53" s="171"/>
    </row>
    <row r="54" spans="7:36" s="82" customFormat="1">
      <c r="G54" s="170"/>
      <c r="H54" s="170"/>
      <c r="I54" s="170"/>
      <c r="J54" s="170"/>
      <c r="R54" s="130"/>
      <c r="W54" s="130"/>
      <c r="X54" s="2"/>
      <c r="Y54" s="2"/>
      <c r="Z54" s="2"/>
      <c r="AA54" s="2"/>
      <c r="AB54" s="170"/>
      <c r="AC54" s="170"/>
      <c r="AD54" s="170"/>
      <c r="AE54" s="170"/>
      <c r="AJ54" s="171"/>
    </row>
    <row r="55" spans="7:36" s="82" customFormat="1">
      <c r="G55" s="170"/>
      <c r="H55" s="170"/>
      <c r="I55" s="170"/>
      <c r="J55" s="170"/>
      <c r="R55" s="130"/>
      <c r="W55" s="130"/>
      <c r="X55" s="2"/>
      <c r="Y55" s="2"/>
      <c r="Z55" s="2"/>
      <c r="AA55" s="2"/>
      <c r="AB55" s="170"/>
      <c r="AC55" s="170"/>
      <c r="AD55" s="170"/>
      <c r="AE55" s="170"/>
      <c r="AJ55" s="171"/>
    </row>
    <row r="56" spans="7:36" s="82" customFormat="1">
      <c r="G56" s="170"/>
      <c r="H56" s="170"/>
      <c r="I56" s="170"/>
      <c r="J56" s="170"/>
      <c r="R56" s="130"/>
      <c r="W56" s="130"/>
      <c r="X56" s="2"/>
      <c r="Y56" s="2"/>
      <c r="Z56" s="2"/>
      <c r="AA56" s="2"/>
      <c r="AB56" s="170"/>
      <c r="AC56" s="170"/>
      <c r="AD56" s="170"/>
      <c r="AE56" s="170"/>
      <c r="AJ56" s="171"/>
    </row>
    <row r="57" spans="7:36" s="82" customFormat="1">
      <c r="G57" s="170"/>
      <c r="H57" s="170"/>
      <c r="I57" s="170"/>
      <c r="J57" s="170"/>
      <c r="R57" s="130"/>
      <c r="W57" s="130"/>
      <c r="X57" s="2"/>
      <c r="Y57" s="2"/>
      <c r="Z57" s="2"/>
      <c r="AA57" s="2"/>
      <c r="AB57" s="170"/>
      <c r="AC57" s="170"/>
      <c r="AD57" s="170"/>
      <c r="AE57" s="170"/>
      <c r="AJ57" s="171"/>
    </row>
    <row r="58" spans="7:36" s="82" customFormat="1">
      <c r="G58" s="170"/>
      <c r="H58" s="170"/>
      <c r="I58" s="170"/>
      <c r="J58" s="170"/>
      <c r="R58" s="130"/>
      <c r="W58" s="130"/>
      <c r="X58" s="2"/>
      <c r="Y58" s="2"/>
      <c r="Z58" s="2"/>
      <c r="AA58" s="2"/>
      <c r="AB58" s="170"/>
      <c r="AC58" s="170"/>
      <c r="AD58" s="170"/>
      <c r="AE58" s="170"/>
      <c r="AJ58" s="171"/>
    </row>
    <row r="59" spans="7:36" s="82" customFormat="1">
      <c r="G59" s="170"/>
      <c r="H59" s="170"/>
      <c r="I59" s="170"/>
      <c r="J59" s="170"/>
      <c r="R59" s="130"/>
      <c r="W59" s="130"/>
      <c r="X59" s="2"/>
      <c r="Y59" s="2"/>
      <c r="Z59" s="2"/>
      <c r="AA59" s="2"/>
      <c r="AB59" s="170"/>
      <c r="AC59" s="170"/>
      <c r="AD59" s="170"/>
      <c r="AE59" s="170"/>
      <c r="AJ59" s="171"/>
    </row>
    <row r="60" spans="7:36" s="82" customFormat="1">
      <c r="G60" s="170"/>
      <c r="H60" s="170"/>
      <c r="I60" s="170"/>
      <c r="J60" s="170"/>
      <c r="R60" s="130"/>
      <c r="W60" s="130"/>
      <c r="X60" s="2"/>
      <c r="Y60" s="2"/>
      <c r="Z60" s="2"/>
      <c r="AA60" s="2"/>
      <c r="AB60" s="170"/>
      <c r="AC60" s="170"/>
      <c r="AD60" s="170"/>
      <c r="AE60" s="170"/>
      <c r="AJ60" s="171"/>
    </row>
    <row r="61" spans="7:36" s="82" customFormat="1">
      <c r="G61" s="170"/>
      <c r="H61" s="170"/>
      <c r="I61" s="170"/>
      <c r="J61" s="170"/>
      <c r="R61" s="130"/>
      <c r="W61" s="130"/>
      <c r="X61" s="2"/>
      <c r="Y61" s="2"/>
      <c r="Z61" s="2"/>
      <c r="AA61" s="2"/>
      <c r="AB61" s="170"/>
      <c r="AC61" s="170"/>
      <c r="AD61" s="170"/>
      <c r="AE61" s="170"/>
      <c r="AJ61" s="171"/>
    </row>
    <row r="62" spans="7:36" s="82" customFormat="1">
      <c r="G62" s="170"/>
      <c r="H62" s="170"/>
      <c r="I62" s="170"/>
      <c r="J62" s="170"/>
      <c r="R62" s="130"/>
      <c r="W62" s="130"/>
      <c r="X62" s="2"/>
      <c r="Y62" s="2"/>
      <c r="Z62" s="2"/>
      <c r="AA62" s="2"/>
      <c r="AB62" s="170"/>
      <c r="AC62" s="170"/>
      <c r="AD62" s="170"/>
      <c r="AE62" s="170"/>
      <c r="AJ62" s="171"/>
    </row>
    <row r="63" spans="7:36" s="82" customFormat="1">
      <c r="G63" s="170"/>
      <c r="H63" s="170"/>
      <c r="I63" s="170"/>
      <c r="J63" s="170"/>
      <c r="R63" s="130"/>
      <c r="W63" s="130"/>
      <c r="X63" s="2"/>
      <c r="Y63" s="2"/>
      <c r="Z63" s="2"/>
      <c r="AA63" s="2"/>
      <c r="AB63" s="170"/>
      <c r="AC63" s="170"/>
      <c r="AD63" s="170"/>
      <c r="AE63" s="170"/>
      <c r="AJ63" s="171"/>
    </row>
    <row r="64" spans="7:36" s="82" customFormat="1">
      <c r="G64" s="170"/>
      <c r="H64" s="170"/>
      <c r="I64" s="170"/>
      <c r="J64" s="170"/>
      <c r="R64" s="130"/>
      <c r="W64" s="130"/>
      <c r="X64" s="2"/>
      <c r="Y64" s="2"/>
      <c r="Z64" s="2"/>
      <c r="AA64" s="2"/>
      <c r="AB64" s="170"/>
      <c r="AC64" s="170"/>
      <c r="AD64" s="170"/>
      <c r="AE64" s="170"/>
      <c r="AJ64" s="171"/>
    </row>
    <row r="65" spans="7:36" s="82" customFormat="1">
      <c r="G65" s="170"/>
      <c r="H65" s="170"/>
      <c r="I65" s="170"/>
      <c r="J65" s="170"/>
      <c r="R65" s="130"/>
      <c r="W65" s="130"/>
      <c r="X65" s="2"/>
      <c r="Y65" s="2"/>
      <c r="Z65" s="2"/>
      <c r="AA65" s="2"/>
      <c r="AB65" s="170"/>
      <c r="AC65" s="170"/>
      <c r="AD65" s="170"/>
      <c r="AE65" s="170"/>
      <c r="AJ65" s="171"/>
    </row>
    <row r="66" spans="7:36" s="82" customFormat="1">
      <c r="G66" s="170"/>
      <c r="H66" s="170"/>
      <c r="I66" s="170"/>
      <c r="J66" s="170"/>
      <c r="R66" s="130"/>
      <c r="W66" s="130"/>
      <c r="X66" s="2"/>
      <c r="Y66" s="2"/>
      <c r="Z66" s="2"/>
      <c r="AA66" s="2"/>
      <c r="AB66" s="170"/>
      <c r="AC66" s="170"/>
      <c r="AD66" s="170"/>
      <c r="AE66" s="170"/>
      <c r="AJ66" s="171"/>
    </row>
    <row r="67" spans="7:36" s="82" customFormat="1">
      <c r="G67" s="170"/>
      <c r="H67" s="170"/>
      <c r="I67" s="170"/>
      <c r="J67" s="170"/>
      <c r="R67" s="130"/>
      <c r="W67" s="130"/>
      <c r="X67" s="2"/>
      <c r="Y67" s="2"/>
      <c r="Z67" s="2"/>
      <c r="AA67" s="2"/>
      <c r="AB67" s="170"/>
      <c r="AC67" s="170"/>
      <c r="AD67" s="170"/>
      <c r="AE67" s="170"/>
      <c r="AJ67" s="171"/>
    </row>
    <row r="68" spans="7:36" s="82" customFormat="1">
      <c r="G68" s="170"/>
      <c r="H68" s="170"/>
      <c r="I68" s="170"/>
      <c r="J68" s="170"/>
      <c r="R68" s="130"/>
      <c r="W68" s="130"/>
      <c r="X68" s="2"/>
      <c r="Y68" s="2"/>
      <c r="Z68" s="2"/>
      <c r="AA68" s="2"/>
      <c r="AB68" s="170"/>
      <c r="AC68" s="170"/>
      <c r="AD68" s="170"/>
      <c r="AE68" s="170"/>
      <c r="AJ68" s="171"/>
    </row>
    <row r="69" spans="7:36" s="82" customFormat="1">
      <c r="G69" s="170"/>
      <c r="H69" s="170"/>
      <c r="I69" s="170"/>
      <c r="J69" s="170"/>
      <c r="R69" s="130"/>
      <c r="W69" s="130"/>
      <c r="X69" s="2"/>
      <c r="Y69" s="2"/>
      <c r="Z69" s="2"/>
      <c r="AA69" s="2"/>
      <c r="AB69" s="170"/>
      <c r="AC69" s="170"/>
      <c r="AD69" s="170"/>
      <c r="AE69" s="170"/>
      <c r="AJ69" s="171"/>
    </row>
    <row r="70" spans="7:36" s="82" customFormat="1">
      <c r="G70" s="170"/>
      <c r="H70" s="170"/>
      <c r="I70" s="170"/>
      <c r="J70" s="170"/>
      <c r="R70" s="130"/>
      <c r="W70" s="130"/>
      <c r="X70" s="2"/>
      <c r="Y70" s="2"/>
      <c r="Z70" s="2"/>
      <c r="AA70" s="2"/>
      <c r="AB70" s="170"/>
      <c r="AC70" s="170"/>
      <c r="AD70" s="170"/>
      <c r="AE70" s="170"/>
      <c r="AJ70" s="171"/>
    </row>
    <row r="71" spans="7:36" s="82" customFormat="1">
      <c r="G71" s="170"/>
      <c r="H71" s="170"/>
      <c r="I71" s="170"/>
      <c r="J71" s="170"/>
      <c r="R71" s="130"/>
      <c r="W71" s="130"/>
      <c r="X71" s="2"/>
      <c r="Y71" s="2"/>
      <c r="Z71" s="2"/>
      <c r="AA71" s="2"/>
      <c r="AB71" s="170"/>
      <c r="AC71" s="170"/>
      <c r="AD71" s="170"/>
      <c r="AE71" s="170"/>
      <c r="AJ71" s="171"/>
    </row>
    <row r="72" spans="7:36" s="82" customFormat="1">
      <c r="G72" s="170"/>
      <c r="H72" s="170"/>
      <c r="I72" s="170"/>
      <c r="J72" s="170"/>
      <c r="R72" s="130"/>
      <c r="W72" s="130"/>
      <c r="X72" s="2"/>
      <c r="Y72" s="2"/>
      <c r="Z72" s="2"/>
      <c r="AA72" s="2"/>
      <c r="AB72" s="170"/>
      <c r="AC72" s="170"/>
      <c r="AD72" s="170"/>
      <c r="AE72" s="170"/>
      <c r="AJ72" s="171"/>
    </row>
    <row r="73" spans="7:36" s="82" customFormat="1">
      <c r="G73" s="170"/>
      <c r="H73" s="170"/>
      <c r="I73" s="170"/>
      <c r="J73" s="170"/>
      <c r="R73" s="130"/>
      <c r="W73" s="130"/>
      <c r="X73" s="2"/>
      <c r="Y73" s="2"/>
      <c r="Z73" s="2"/>
      <c r="AA73" s="2"/>
      <c r="AB73" s="170"/>
      <c r="AC73" s="170"/>
      <c r="AD73" s="170"/>
      <c r="AE73" s="170"/>
      <c r="AJ73" s="171"/>
    </row>
    <row r="74" spans="7:36" s="82" customFormat="1">
      <c r="G74" s="170"/>
      <c r="H74" s="170"/>
      <c r="I74" s="170"/>
      <c r="J74" s="170"/>
      <c r="R74" s="130"/>
      <c r="W74" s="130"/>
      <c r="X74" s="2"/>
      <c r="Y74" s="2"/>
      <c r="Z74" s="2"/>
      <c r="AA74" s="2"/>
      <c r="AB74" s="170"/>
      <c r="AC74" s="170"/>
      <c r="AD74" s="170"/>
      <c r="AE74" s="170"/>
      <c r="AJ74" s="171"/>
    </row>
    <row r="75" spans="7:36" s="82" customFormat="1">
      <c r="G75" s="170"/>
      <c r="H75" s="170"/>
      <c r="I75" s="170"/>
      <c r="J75" s="170"/>
      <c r="R75" s="130"/>
      <c r="W75" s="130"/>
      <c r="X75" s="2"/>
      <c r="Y75" s="2"/>
      <c r="Z75" s="2"/>
      <c r="AA75" s="2"/>
      <c r="AB75" s="170"/>
      <c r="AC75" s="170"/>
      <c r="AD75" s="170"/>
      <c r="AE75" s="170"/>
      <c r="AJ75" s="171"/>
    </row>
    <row r="76" spans="7:36" s="82" customFormat="1">
      <c r="G76" s="170"/>
      <c r="H76" s="170"/>
      <c r="I76" s="170"/>
      <c r="J76" s="170"/>
      <c r="R76" s="130"/>
      <c r="W76" s="130"/>
      <c r="X76" s="2"/>
      <c r="Y76" s="2"/>
      <c r="Z76" s="2"/>
      <c r="AA76" s="2"/>
      <c r="AB76" s="170"/>
      <c r="AC76" s="170"/>
      <c r="AD76" s="170"/>
      <c r="AE76" s="170"/>
      <c r="AJ76" s="171"/>
    </row>
    <row r="77" spans="7:36" s="82" customFormat="1">
      <c r="G77" s="170"/>
      <c r="H77" s="170"/>
      <c r="I77" s="170"/>
      <c r="J77" s="170"/>
      <c r="R77" s="130"/>
      <c r="W77" s="130"/>
      <c r="X77" s="2"/>
      <c r="Y77" s="2"/>
      <c r="Z77" s="2"/>
      <c r="AA77" s="2"/>
      <c r="AB77" s="170"/>
      <c r="AC77" s="170"/>
      <c r="AD77" s="170"/>
      <c r="AE77" s="170"/>
      <c r="AJ77" s="171"/>
    </row>
    <row r="78" spans="7:36" s="82" customFormat="1">
      <c r="G78" s="170"/>
      <c r="H78" s="170"/>
      <c r="I78" s="170"/>
      <c r="J78" s="170"/>
      <c r="R78" s="130"/>
      <c r="W78" s="130"/>
      <c r="X78" s="2"/>
      <c r="Y78" s="2"/>
      <c r="Z78" s="2"/>
      <c r="AA78" s="2"/>
      <c r="AB78" s="170"/>
      <c r="AC78" s="170"/>
      <c r="AD78" s="170"/>
      <c r="AE78" s="170"/>
      <c r="AJ78" s="171"/>
    </row>
    <row r="79" spans="7:36" s="82" customFormat="1">
      <c r="G79" s="170"/>
      <c r="H79" s="170"/>
      <c r="I79" s="170"/>
      <c r="J79" s="170"/>
      <c r="R79" s="130"/>
      <c r="W79" s="130"/>
      <c r="X79" s="2"/>
      <c r="Y79" s="2"/>
      <c r="Z79" s="2"/>
      <c r="AA79" s="2"/>
      <c r="AB79" s="170"/>
      <c r="AC79" s="170"/>
      <c r="AD79" s="170"/>
      <c r="AE79" s="170"/>
      <c r="AJ79" s="171"/>
    </row>
    <row r="80" spans="7:36" s="82" customFormat="1">
      <c r="G80" s="170"/>
      <c r="H80" s="170"/>
      <c r="I80" s="170"/>
      <c r="J80" s="170"/>
      <c r="R80" s="130"/>
      <c r="W80" s="130"/>
      <c r="X80" s="2"/>
      <c r="Y80" s="2"/>
      <c r="Z80" s="2"/>
      <c r="AA80" s="2"/>
      <c r="AB80" s="170"/>
      <c r="AC80" s="170"/>
      <c r="AD80" s="170"/>
      <c r="AE80" s="170"/>
      <c r="AJ80" s="171"/>
    </row>
    <row r="81" spans="7:36" s="82" customFormat="1">
      <c r="G81" s="170"/>
      <c r="H81" s="170"/>
      <c r="I81" s="170"/>
      <c r="J81" s="170"/>
      <c r="R81" s="130"/>
      <c r="W81" s="130"/>
      <c r="X81" s="2"/>
      <c r="Y81" s="2"/>
      <c r="Z81" s="2"/>
      <c r="AA81" s="2"/>
      <c r="AB81" s="170"/>
      <c r="AC81" s="170"/>
      <c r="AD81" s="170"/>
      <c r="AE81" s="170"/>
      <c r="AJ81" s="171"/>
    </row>
    <row r="82" spans="7:36" s="82" customFormat="1">
      <c r="G82" s="170"/>
      <c r="H82" s="170"/>
      <c r="I82" s="170"/>
      <c r="J82" s="170"/>
      <c r="R82" s="130"/>
      <c r="W82" s="130"/>
      <c r="X82" s="2"/>
      <c r="Y82" s="2"/>
      <c r="Z82" s="2"/>
      <c r="AA82" s="2"/>
      <c r="AB82" s="170"/>
      <c r="AC82" s="170"/>
      <c r="AD82" s="170"/>
      <c r="AE82" s="170"/>
      <c r="AJ82" s="171"/>
    </row>
    <row r="83" spans="7:36" s="82" customFormat="1">
      <c r="G83" s="170"/>
      <c r="H83" s="170"/>
      <c r="I83" s="170"/>
      <c r="J83" s="170"/>
      <c r="R83" s="130"/>
      <c r="W83" s="130"/>
      <c r="X83" s="2"/>
      <c r="Y83" s="2"/>
      <c r="Z83" s="2"/>
      <c r="AA83" s="2"/>
      <c r="AB83" s="170"/>
      <c r="AC83" s="170"/>
      <c r="AD83" s="170"/>
      <c r="AE83" s="170"/>
      <c r="AJ83" s="171"/>
    </row>
    <row r="84" spans="7:36" s="82" customFormat="1">
      <c r="G84" s="170"/>
      <c r="H84" s="170"/>
      <c r="I84" s="170"/>
      <c r="J84" s="170"/>
      <c r="R84" s="130"/>
      <c r="W84" s="130"/>
      <c r="X84" s="2"/>
      <c r="Y84" s="2"/>
      <c r="Z84" s="2"/>
      <c r="AA84" s="2"/>
      <c r="AB84" s="170"/>
      <c r="AC84" s="170"/>
      <c r="AD84" s="170"/>
      <c r="AE84" s="170"/>
      <c r="AJ84" s="171"/>
    </row>
    <row r="85" spans="7:36" s="82" customFormat="1">
      <c r="G85" s="170"/>
      <c r="H85" s="170"/>
      <c r="I85" s="170"/>
      <c r="J85" s="170"/>
      <c r="R85" s="130"/>
      <c r="W85" s="130"/>
      <c r="X85" s="2"/>
      <c r="Y85" s="2"/>
      <c r="Z85" s="2"/>
      <c r="AA85" s="2"/>
      <c r="AB85" s="170"/>
      <c r="AC85" s="170"/>
      <c r="AD85" s="170"/>
      <c r="AE85" s="170"/>
      <c r="AJ85" s="171"/>
    </row>
    <row r="86" spans="7:36" s="82" customFormat="1">
      <c r="G86" s="170"/>
      <c r="H86" s="170"/>
      <c r="I86" s="170"/>
      <c r="J86" s="170"/>
      <c r="R86" s="130"/>
      <c r="W86" s="130"/>
      <c r="X86" s="2"/>
      <c r="Y86" s="2"/>
      <c r="Z86" s="2"/>
      <c r="AA86" s="2"/>
      <c r="AB86" s="170"/>
      <c r="AC86" s="170"/>
      <c r="AD86" s="170"/>
      <c r="AE86" s="170"/>
      <c r="AJ86" s="171"/>
    </row>
    <row r="87" spans="7:36" s="82" customFormat="1">
      <c r="G87" s="170"/>
      <c r="H87" s="170"/>
      <c r="I87" s="170"/>
      <c r="J87" s="170"/>
      <c r="R87" s="130"/>
      <c r="W87" s="130"/>
      <c r="X87" s="2"/>
      <c r="Y87" s="2"/>
      <c r="Z87" s="2"/>
      <c r="AA87" s="2"/>
      <c r="AB87" s="170"/>
      <c r="AC87" s="170"/>
      <c r="AD87" s="170"/>
      <c r="AE87" s="170"/>
      <c r="AJ87" s="171"/>
    </row>
    <row r="88" spans="7:36" s="82" customFormat="1">
      <c r="G88" s="170"/>
      <c r="H88" s="170"/>
      <c r="I88" s="170"/>
      <c r="J88" s="170"/>
      <c r="R88" s="130"/>
      <c r="W88" s="130"/>
      <c r="X88" s="2"/>
      <c r="Y88" s="2"/>
      <c r="Z88" s="2"/>
      <c r="AA88" s="2"/>
      <c r="AB88" s="170"/>
      <c r="AC88" s="170"/>
      <c r="AD88" s="170"/>
      <c r="AE88" s="170"/>
      <c r="AJ88" s="171"/>
    </row>
    <row r="89" spans="7:36" s="82" customFormat="1">
      <c r="G89" s="170"/>
      <c r="H89" s="170"/>
      <c r="I89" s="170"/>
      <c r="J89" s="170"/>
      <c r="R89" s="130"/>
      <c r="W89" s="130"/>
      <c r="X89" s="2"/>
      <c r="Y89" s="2"/>
      <c r="Z89" s="2"/>
      <c r="AA89" s="2"/>
      <c r="AB89" s="170"/>
      <c r="AC89" s="170"/>
      <c r="AD89" s="170"/>
      <c r="AE89" s="170"/>
      <c r="AJ89" s="171"/>
    </row>
    <row r="90" spans="7:36" s="82" customFormat="1">
      <c r="G90" s="170"/>
      <c r="H90" s="170"/>
      <c r="I90" s="170"/>
      <c r="J90" s="170"/>
      <c r="R90" s="130"/>
      <c r="W90" s="130"/>
      <c r="X90" s="2"/>
      <c r="Y90" s="2"/>
      <c r="Z90" s="2"/>
      <c r="AA90" s="2"/>
      <c r="AB90" s="170"/>
      <c r="AC90" s="170"/>
      <c r="AD90" s="170"/>
      <c r="AE90" s="170"/>
      <c r="AJ90" s="171"/>
    </row>
    <row r="91" spans="7:36" s="82" customFormat="1">
      <c r="G91" s="170"/>
      <c r="H91" s="170"/>
      <c r="I91" s="170"/>
      <c r="J91" s="170"/>
      <c r="R91" s="130"/>
      <c r="W91" s="130"/>
      <c r="X91" s="2"/>
      <c r="Y91" s="2"/>
      <c r="Z91" s="2"/>
      <c r="AA91" s="2"/>
      <c r="AB91" s="170"/>
      <c r="AC91" s="170"/>
      <c r="AD91" s="170"/>
      <c r="AE91" s="170"/>
      <c r="AJ91" s="171"/>
    </row>
    <row r="92" spans="7:36" s="82" customFormat="1">
      <c r="G92" s="170"/>
      <c r="H92" s="170"/>
      <c r="I92" s="170"/>
      <c r="J92" s="170"/>
      <c r="R92" s="130"/>
      <c r="W92" s="130"/>
      <c r="X92" s="2"/>
      <c r="Y92" s="2"/>
      <c r="Z92" s="2"/>
      <c r="AA92" s="2"/>
      <c r="AB92" s="170"/>
      <c r="AC92" s="170"/>
      <c r="AD92" s="170"/>
      <c r="AE92" s="170"/>
      <c r="AJ92" s="171"/>
    </row>
    <row r="93" spans="7:36" s="82" customFormat="1">
      <c r="G93" s="170"/>
      <c r="H93" s="170"/>
      <c r="I93" s="170"/>
      <c r="J93" s="170"/>
      <c r="R93" s="130"/>
      <c r="W93" s="130"/>
      <c r="X93" s="2"/>
      <c r="Y93" s="2"/>
      <c r="Z93" s="2"/>
      <c r="AA93" s="2"/>
      <c r="AB93" s="170"/>
      <c r="AC93" s="170"/>
      <c r="AD93" s="170"/>
      <c r="AE93" s="170"/>
      <c r="AJ93" s="171"/>
    </row>
    <row r="94" spans="7:36" s="82" customFormat="1">
      <c r="G94" s="170"/>
      <c r="H94" s="170"/>
      <c r="I94" s="170"/>
      <c r="J94" s="170"/>
      <c r="R94" s="130"/>
      <c r="W94" s="130"/>
      <c r="X94" s="2"/>
      <c r="Y94" s="2"/>
      <c r="Z94" s="2"/>
      <c r="AA94" s="2"/>
      <c r="AB94" s="170"/>
      <c r="AC94" s="170"/>
      <c r="AD94" s="170"/>
      <c r="AE94" s="170"/>
      <c r="AJ94" s="171"/>
    </row>
    <row r="95" spans="7:36" s="82" customFormat="1">
      <c r="G95" s="170"/>
      <c r="H95" s="170"/>
      <c r="I95" s="170"/>
      <c r="J95" s="170"/>
      <c r="R95" s="130"/>
      <c r="W95" s="130"/>
      <c r="X95" s="2"/>
      <c r="Y95" s="2"/>
      <c r="Z95" s="2"/>
      <c r="AA95" s="2"/>
      <c r="AB95" s="170"/>
      <c r="AC95" s="170"/>
      <c r="AD95" s="170"/>
      <c r="AE95" s="170"/>
      <c r="AJ95" s="171"/>
    </row>
    <row r="96" spans="7:36" s="82" customFormat="1">
      <c r="G96" s="170"/>
      <c r="H96" s="170"/>
      <c r="I96" s="170"/>
      <c r="J96" s="170"/>
      <c r="R96" s="130"/>
      <c r="W96" s="130"/>
      <c r="X96" s="2"/>
      <c r="Y96" s="2"/>
      <c r="Z96" s="2"/>
      <c r="AA96" s="2"/>
      <c r="AB96" s="170"/>
      <c r="AC96" s="170"/>
      <c r="AD96" s="170"/>
      <c r="AE96" s="170"/>
      <c r="AJ96" s="171"/>
    </row>
    <row r="97" spans="7:36" s="82" customFormat="1">
      <c r="G97" s="170"/>
      <c r="H97" s="170"/>
      <c r="I97" s="170"/>
      <c r="J97" s="170"/>
      <c r="R97" s="130"/>
      <c r="W97" s="130"/>
      <c r="X97" s="2"/>
      <c r="Y97" s="2"/>
      <c r="Z97" s="2"/>
      <c r="AA97" s="2"/>
      <c r="AB97" s="170"/>
      <c r="AC97" s="170"/>
      <c r="AD97" s="170"/>
      <c r="AE97" s="170"/>
      <c r="AJ97" s="171"/>
    </row>
    <row r="98" spans="7:36" s="82" customFormat="1">
      <c r="G98" s="170"/>
      <c r="H98" s="170"/>
      <c r="I98" s="170"/>
      <c r="J98" s="170"/>
      <c r="R98" s="130"/>
      <c r="W98" s="130"/>
      <c r="X98" s="2"/>
      <c r="Y98" s="2"/>
      <c r="Z98" s="2"/>
      <c r="AA98" s="2"/>
      <c r="AB98" s="170"/>
      <c r="AC98" s="170"/>
      <c r="AD98" s="170"/>
      <c r="AE98" s="170"/>
      <c r="AJ98" s="171"/>
    </row>
    <row r="99" spans="7:36" s="82" customFormat="1">
      <c r="G99" s="170"/>
      <c r="H99" s="170"/>
      <c r="I99" s="170"/>
      <c r="J99" s="170"/>
      <c r="R99" s="130"/>
      <c r="W99" s="130"/>
      <c r="X99" s="2"/>
      <c r="Y99" s="2"/>
      <c r="Z99" s="2"/>
      <c r="AA99" s="2"/>
      <c r="AB99" s="170"/>
      <c r="AC99" s="170"/>
      <c r="AD99" s="170"/>
      <c r="AE99" s="170"/>
      <c r="AJ99" s="171"/>
    </row>
    <row r="100" spans="7:36" s="82" customFormat="1">
      <c r="G100" s="170"/>
      <c r="H100" s="170"/>
      <c r="I100" s="170"/>
      <c r="J100" s="170"/>
      <c r="R100" s="130"/>
      <c r="W100" s="130"/>
      <c r="X100" s="2"/>
      <c r="Y100" s="2"/>
      <c r="Z100" s="2"/>
      <c r="AA100" s="2"/>
      <c r="AB100" s="170"/>
      <c r="AC100" s="170"/>
      <c r="AD100" s="170"/>
      <c r="AE100" s="170"/>
      <c r="AJ100" s="171"/>
    </row>
    <row r="101" spans="7:36" s="82" customFormat="1">
      <c r="G101" s="170"/>
      <c r="H101" s="170"/>
      <c r="I101" s="170"/>
      <c r="J101" s="170"/>
      <c r="R101" s="130"/>
      <c r="W101" s="130"/>
      <c r="X101" s="2"/>
      <c r="Y101" s="2"/>
      <c r="Z101" s="2"/>
      <c r="AA101" s="2"/>
      <c r="AB101" s="170"/>
      <c r="AC101" s="170"/>
      <c r="AD101" s="170"/>
      <c r="AE101" s="170"/>
      <c r="AJ101" s="171"/>
    </row>
    <row r="102" spans="7:36" s="82" customFormat="1">
      <c r="G102" s="170"/>
      <c r="H102" s="170"/>
      <c r="I102" s="170"/>
      <c r="J102" s="170"/>
      <c r="R102" s="130"/>
      <c r="W102" s="130"/>
      <c r="X102" s="2"/>
      <c r="Y102" s="2"/>
      <c r="Z102" s="2"/>
      <c r="AA102" s="2"/>
      <c r="AB102" s="170"/>
      <c r="AC102" s="170"/>
      <c r="AD102" s="170"/>
      <c r="AE102" s="170"/>
      <c r="AJ102" s="171"/>
    </row>
    <row r="103" spans="7:36" s="82" customFormat="1">
      <c r="G103" s="170"/>
      <c r="H103" s="170"/>
      <c r="I103" s="170"/>
      <c r="J103" s="170"/>
      <c r="R103" s="130"/>
      <c r="W103" s="130"/>
      <c r="X103" s="2"/>
      <c r="Y103" s="2"/>
      <c r="Z103" s="2"/>
      <c r="AA103" s="2"/>
      <c r="AB103" s="170"/>
      <c r="AC103" s="170"/>
      <c r="AD103" s="170"/>
      <c r="AE103" s="170"/>
      <c r="AJ103" s="171"/>
    </row>
    <row r="104" spans="7:36" s="82" customFormat="1">
      <c r="G104" s="170"/>
      <c r="H104" s="170"/>
      <c r="I104" s="170"/>
      <c r="J104" s="170"/>
      <c r="R104" s="130"/>
      <c r="W104" s="130"/>
      <c r="X104" s="2"/>
      <c r="Y104" s="2"/>
      <c r="Z104" s="2"/>
      <c r="AA104" s="2"/>
      <c r="AB104" s="170"/>
      <c r="AC104" s="170"/>
      <c r="AD104" s="170"/>
      <c r="AE104" s="170"/>
      <c r="AJ104" s="171"/>
    </row>
    <row r="105" spans="7:36" s="82" customFormat="1">
      <c r="G105" s="170"/>
      <c r="H105" s="170"/>
      <c r="I105" s="170"/>
      <c r="J105" s="170"/>
      <c r="R105" s="130"/>
      <c r="W105" s="130"/>
      <c r="X105" s="2"/>
      <c r="Y105" s="2"/>
      <c r="Z105" s="2"/>
      <c r="AA105" s="2"/>
      <c r="AB105" s="170"/>
      <c r="AC105" s="170"/>
      <c r="AD105" s="170"/>
      <c r="AE105" s="170"/>
      <c r="AJ105" s="171"/>
    </row>
    <row r="106" spans="7:36" s="82" customFormat="1">
      <c r="G106" s="170"/>
      <c r="H106" s="170"/>
      <c r="I106" s="170"/>
      <c r="J106" s="170"/>
      <c r="R106" s="130"/>
      <c r="W106" s="130"/>
      <c r="X106" s="2"/>
      <c r="Y106" s="2"/>
      <c r="Z106" s="2"/>
      <c r="AA106" s="2"/>
      <c r="AB106" s="170"/>
      <c r="AC106" s="170"/>
      <c r="AD106" s="170"/>
      <c r="AE106" s="170"/>
      <c r="AJ106" s="171"/>
    </row>
    <row r="107" spans="7:36" s="82" customFormat="1">
      <c r="G107" s="170"/>
      <c r="H107" s="170"/>
      <c r="I107" s="170"/>
      <c r="J107" s="170"/>
      <c r="R107" s="130"/>
      <c r="W107" s="130"/>
      <c r="X107" s="2"/>
      <c r="Y107" s="2"/>
      <c r="Z107" s="2"/>
      <c r="AA107" s="2"/>
      <c r="AB107" s="170"/>
      <c r="AC107" s="170"/>
      <c r="AD107" s="170"/>
      <c r="AE107" s="170"/>
      <c r="AJ107" s="171"/>
    </row>
    <row r="108" spans="7:36" s="82" customFormat="1">
      <c r="G108" s="170"/>
      <c r="H108" s="170"/>
      <c r="I108" s="170"/>
      <c r="J108" s="170"/>
      <c r="R108" s="130"/>
      <c r="W108" s="130"/>
      <c r="X108" s="2"/>
      <c r="Y108" s="2"/>
      <c r="Z108" s="2"/>
      <c r="AA108" s="2"/>
      <c r="AB108" s="170"/>
      <c r="AC108" s="170"/>
      <c r="AD108" s="170"/>
      <c r="AE108" s="170"/>
      <c r="AJ108" s="171"/>
    </row>
    <row r="109" spans="7:36" s="82" customFormat="1">
      <c r="G109" s="170"/>
      <c r="H109" s="170"/>
      <c r="I109" s="170"/>
      <c r="J109" s="170"/>
      <c r="R109" s="130"/>
      <c r="W109" s="130"/>
      <c r="X109" s="2"/>
      <c r="Y109" s="2"/>
      <c r="Z109" s="2"/>
      <c r="AA109" s="2"/>
      <c r="AB109" s="170"/>
      <c r="AC109" s="170"/>
      <c r="AD109" s="170"/>
      <c r="AE109" s="170"/>
      <c r="AJ109" s="171"/>
    </row>
    <row r="110" spans="7:36" s="82" customFormat="1">
      <c r="G110" s="170"/>
      <c r="H110" s="170"/>
      <c r="I110" s="170"/>
      <c r="J110" s="170"/>
      <c r="R110" s="130"/>
      <c r="W110" s="130"/>
      <c r="X110" s="2"/>
      <c r="Y110" s="2"/>
      <c r="Z110" s="2"/>
      <c r="AA110" s="2"/>
      <c r="AB110" s="170"/>
      <c r="AC110" s="170"/>
      <c r="AD110" s="170"/>
      <c r="AE110" s="170"/>
      <c r="AJ110" s="171"/>
    </row>
    <row r="111" spans="7:36" s="82" customFormat="1">
      <c r="G111" s="170"/>
      <c r="H111" s="170"/>
      <c r="I111" s="170"/>
      <c r="J111" s="170"/>
      <c r="R111" s="130"/>
      <c r="W111" s="130"/>
      <c r="X111" s="2"/>
      <c r="Y111" s="2"/>
      <c r="Z111" s="2"/>
      <c r="AA111" s="2"/>
      <c r="AB111" s="170"/>
      <c r="AC111" s="170"/>
      <c r="AD111" s="170"/>
      <c r="AE111" s="170"/>
      <c r="AJ111" s="171"/>
    </row>
    <row r="112" spans="7:36" s="82" customFormat="1">
      <c r="G112" s="170"/>
      <c r="H112" s="170"/>
      <c r="I112" s="170"/>
      <c r="J112" s="170"/>
      <c r="R112" s="130"/>
      <c r="W112" s="130"/>
      <c r="X112" s="2"/>
      <c r="Y112" s="2"/>
      <c r="Z112" s="2"/>
      <c r="AA112" s="2"/>
      <c r="AB112" s="170"/>
      <c r="AC112" s="170"/>
      <c r="AD112" s="170"/>
      <c r="AE112" s="170"/>
      <c r="AJ112" s="171"/>
    </row>
    <row r="113" spans="7:36" s="82" customFormat="1">
      <c r="G113" s="170"/>
      <c r="H113" s="170"/>
      <c r="I113" s="170"/>
      <c r="J113" s="170"/>
      <c r="R113" s="130"/>
      <c r="W113" s="130"/>
      <c r="X113" s="2"/>
      <c r="Y113" s="2"/>
      <c r="Z113" s="2"/>
      <c r="AA113" s="2"/>
      <c r="AB113" s="170"/>
      <c r="AC113" s="170"/>
      <c r="AD113" s="170"/>
      <c r="AE113" s="170"/>
      <c r="AJ113" s="171"/>
    </row>
    <row r="114" spans="7:36" s="82" customFormat="1">
      <c r="G114" s="170"/>
      <c r="H114" s="170"/>
      <c r="I114" s="170"/>
      <c r="J114" s="170"/>
      <c r="R114" s="130"/>
      <c r="W114" s="130"/>
      <c r="X114" s="2"/>
      <c r="Y114" s="2"/>
      <c r="Z114" s="2"/>
      <c r="AA114" s="2"/>
      <c r="AB114" s="170"/>
      <c r="AC114" s="170"/>
      <c r="AD114" s="170"/>
      <c r="AE114" s="170"/>
      <c r="AJ114" s="171"/>
    </row>
    <row r="115" spans="7:36" s="82" customFormat="1">
      <c r="G115" s="170"/>
      <c r="H115" s="170"/>
      <c r="I115" s="170"/>
      <c r="J115" s="170"/>
      <c r="R115" s="130"/>
      <c r="W115" s="130"/>
      <c r="X115" s="2"/>
      <c r="Y115" s="2"/>
      <c r="Z115" s="2"/>
      <c r="AA115" s="2"/>
      <c r="AB115" s="170"/>
      <c r="AC115" s="170"/>
      <c r="AD115" s="170"/>
      <c r="AE115" s="170"/>
      <c r="AJ115" s="171"/>
    </row>
    <row r="116" spans="7:36" s="82" customFormat="1">
      <c r="G116" s="170"/>
      <c r="H116" s="170"/>
      <c r="I116" s="170"/>
      <c r="J116" s="170"/>
      <c r="R116" s="130"/>
      <c r="W116" s="130"/>
      <c r="X116" s="2"/>
      <c r="Y116" s="2"/>
      <c r="Z116" s="2"/>
      <c r="AA116" s="2"/>
      <c r="AB116" s="170"/>
      <c r="AC116" s="170"/>
      <c r="AD116" s="170"/>
      <c r="AE116" s="170"/>
      <c r="AJ116" s="171"/>
    </row>
    <row r="117" spans="7:36" s="82" customFormat="1">
      <c r="G117" s="170"/>
      <c r="H117" s="170"/>
      <c r="I117" s="170"/>
      <c r="J117" s="170"/>
      <c r="R117" s="130"/>
      <c r="W117" s="130"/>
      <c r="X117" s="2"/>
      <c r="Y117" s="2"/>
      <c r="Z117" s="2"/>
      <c r="AA117" s="2"/>
      <c r="AB117" s="170"/>
      <c r="AC117" s="170"/>
      <c r="AD117" s="170"/>
      <c r="AE117" s="170"/>
      <c r="AJ117" s="171"/>
    </row>
    <row r="118" spans="7:36" s="82" customFormat="1">
      <c r="G118" s="170"/>
      <c r="H118" s="170"/>
      <c r="I118" s="170"/>
      <c r="J118" s="170"/>
      <c r="R118" s="130"/>
      <c r="W118" s="130"/>
      <c r="X118" s="2"/>
      <c r="Y118" s="2"/>
      <c r="Z118" s="2"/>
      <c r="AA118" s="2"/>
      <c r="AB118" s="170"/>
      <c r="AC118" s="170"/>
      <c r="AD118" s="170"/>
      <c r="AE118" s="170"/>
      <c r="AJ118" s="171"/>
    </row>
    <row r="119" spans="7:36" s="82" customFormat="1">
      <c r="G119" s="170"/>
      <c r="H119" s="170"/>
      <c r="I119" s="170"/>
      <c r="J119" s="170"/>
      <c r="R119" s="130"/>
      <c r="W119" s="130"/>
      <c r="X119" s="2"/>
      <c r="Y119" s="2"/>
      <c r="Z119" s="2"/>
      <c r="AA119" s="2"/>
      <c r="AB119" s="170"/>
      <c r="AC119" s="170"/>
      <c r="AD119" s="170"/>
      <c r="AE119" s="170"/>
      <c r="AJ119" s="171"/>
    </row>
    <row r="120" spans="7:36" s="82" customFormat="1">
      <c r="G120" s="170"/>
      <c r="H120" s="170"/>
      <c r="I120" s="170"/>
      <c r="J120" s="170"/>
      <c r="R120" s="130"/>
      <c r="W120" s="130"/>
      <c r="X120" s="2"/>
      <c r="Y120" s="2"/>
      <c r="Z120" s="2"/>
      <c r="AA120" s="2"/>
      <c r="AB120" s="170"/>
      <c r="AC120" s="170"/>
      <c r="AD120" s="170"/>
      <c r="AE120" s="170"/>
      <c r="AJ120" s="171"/>
    </row>
    <row r="121" spans="7:36" s="82" customFormat="1">
      <c r="G121" s="170"/>
      <c r="H121" s="170"/>
      <c r="I121" s="170"/>
      <c r="J121" s="170"/>
      <c r="R121" s="130"/>
      <c r="W121" s="130"/>
      <c r="X121" s="2"/>
      <c r="Y121" s="2"/>
      <c r="Z121" s="2"/>
      <c r="AA121" s="2"/>
      <c r="AB121" s="170"/>
      <c r="AC121" s="170"/>
      <c r="AD121" s="170"/>
      <c r="AE121" s="170"/>
      <c r="AJ121" s="171"/>
    </row>
    <row r="122" spans="7:36" s="82" customFormat="1">
      <c r="G122" s="170"/>
      <c r="H122" s="170"/>
      <c r="I122" s="170"/>
      <c r="J122" s="170"/>
      <c r="R122" s="130"/>
      <c r="W122" s="130"/>
      <c r="X122" s="2"/>
      <c r="Y122" s="2"/>
      <c r="Z122" s="2"/>
      <c r="AA122" s="2"/>
      <c r="AB122" s="170"/>
      <c r="AC122" s="170"/>
      <c r="AD122" s="170"/>
      <c r="AE122" s="170"/>
      <c r="AJ122" s="171"/>
    </row>
    <row r="123" spans="7:36" s="82" customFormat="1">
      <c r="G123" s="170"/>
      <c r="H123" s="170"/>
      <c r="I123" s="170"/>
      <c r="J123" s="170"/>
      <c r="R123" s="130"/>
      <c r="W123" s="130"/>
      <c r="X123" s="2"/>
      <c r="Y123" s="2"/>
      <c r="Z123" s="2"/>
      <c r="AA123" s="2"/>
      <c r="AB123" s="170"/>
      <c r="AC123" s="170"/>
      <c r="AD123" s="170"/>
      <c r="AE123" s="170"/>
      <c r="AJ123" s="171"/>
    </row>
    <row r="124" spans="7:36" s="82" customFormat="1">
      <c r="G124" s="170"/>
      <c r="H124" s="170"/>
      <c r="I124" s="170"/>
      <c r="J124" s="170"/>
      <c r="R124" s="130"/>
      <c r="W124" s="130"/>
      <c r="X124" s="2"/>
      <c r="Y124" s="2"/>
      <c r="Z124" s="2"/>
      <c r="AA124" s="2"/>
      <c r="AB124" s="170"/>
      <c r="AC124" s="170"/>
      <c r="AD124" s="170"/>
      <c r="AE124" s="170"/>
      <c r="AJ124" s="171"/>
    </row>
    <row r="125" spans="7:36" s="82" customFormat="1">
      <c r="G125" s="170"/>
      <c r="H125" s="170"/>
      <c r="I125" s="170"/>
      <c r="J125" s="170"/>
      <c r="R125" s="130"/>
      <c r="W125" s="130"/>
      <c r="X125" s="2"/>
      <c r="Y125" s="2"/>
      <c r="Z125" s="2"/>
      <c r="AA125" s="2"/>
      <c r="AB125" s="170"/>
      <c r="AC125" s="170"/>
      <c r="AD125" s="170"/>
      <c r="AE125" s="170"/>
      <c r="AJ125" s="171"/>
    </row>
    <row r="126" spans="7:36" s="82" customFormat="1">
      <c r="G126" s="170"/>
      <c r="H126" s="170"/>
      <c r="I126" s="170"/>
      <c r="J126" s="170"/>
      <c r="R126" s="130"/>
      <c r="W126" s="130"/>
      <c r="X126" s="2"/>
      <c r="Y126" s="2"/>
      <c r="Z126" s="2"/>
      <c r="AA126" s="2"/>
      <c r="AB126" s="170"/>
      <c r="AC126" s="170"/>
      <c r="AD126" s="170"/>
      <c r="AE126" s="170"/>
      <c r="AJ126" s="171"/>
    </row>
    <row r="127" spans="7:36" s="82" customFormat="1">
      <c r="G127" s="170"/>
      <c r="H127" s="170"/>
      <c r="I127" s="170"/>
      <c r="J127" s="170"/>
      <c r="R127" s="130"/>
      <c r="W127" s="130"/>
      <c r="X127" s="2"/>
      <c r="Y127" s="2"/>
      <c r="Z127" s="2"/>
      <c r="AA127" s="2"/>
      <c r="AB127" s="170"/>
      <c r="AC127" s="170"/>
      <c r="AD127" s="170"/>
      <c r="AE127" s="170"/>
      <c r="AJ127" s="171"/>
    </row>
    <row r="128" spans="7:36" s="82" customFormat="1">
      <c r="G128" s="170"/>
      <c r="H128" s="170"/>
      <c r="I128" s="170"/>
      <c r="J128" s="170"/>
      <c r="R128" s="130"/>
      <c r="W128" s="130"/>
      <c r="X128" s="2"/>
      <c r="Y128" s="2"/>
      <c r="Z128" s="2"/>
      <c r="AA128" s="2"/>
      <c r="AB128" s="170"/>
      <c r="AC128" s="170"/>
      <c r="AD128" s="170"/>
      <c r="AE128" s="170"/>
      <c r="AJ128" s="171"/>
    </row>
    <row r="129" spans="7:36" s="82" customFormat="1">
      <c r="G129" s="170"/>
      <c r="H129" s="170"/>
      <c r="I129" s="170"/>
      <c r="J129" s="170"/>
      <c r="R129" s="130"/>
      <c r="W129" s="130"/>
      <c r="X129" s="2"/>
      <c r="Y129" s="2"/>
      <c r="Z129" s="2"/>
      <c r="AA129" s="2"/>
      <c r="AB129" s="170"/>
      <c r="AC129" s="170"/>
      <c r="AD129" s="170"/>
      <c r="AE129" s="170"/>
      <c r="AJ129" s="171"/>
    </row>
    <row r="130" spans="7:36" s="82" customFormat="1">
      <c r="G130" s="170"/>
      <c r="H130" s="170"/>
      <c r="I130" s="170"/>
      <c r="J130" s="170"/>
      <c r="R130" s="130"/>
      <c r="W130" s="130"/>
      <c r="X130" s="2"/>
      <c r="Y130" s="2"/>
      <c r="Z130" s="2"/>
      <c r="AA130" s="2"/>
      <c r="AB130" s="170"/>
      <c r="AC130" s="170"/>
      <c r="AD130" s="170"/>
      <c r="AE130" s="170"/>
      <c r="AJ130" s="171"/>
    </row>
    <row r="131" spans="7:36" s="82" customFormat="1">
      <c r="G131" s="170"/>
      <c r="H131" s="170"/>
      <c r="I131" s="170"/>
      <c r="J131" s="170"/>
      <c r="R131" s="130"/>
      <c r="W131" s="130"/>
      <c r="X131" s="2"/>
      <c r="Y131" s="2"/>
      <c r="Z131" s="2"/>
      <c r="AA131" s="2"/>
      <c r="AB131" s="170"/>
      <c r="AC131" s="170"/>
      <c r="AD131" s="170"/>
      <c r="AE131" s="170"/>
      <c r="AJ131" s="171"/>
    </row>
    <row r="132" spans="7:36" s="82" customFormat="1">
      <c r="G132" s="170"/>
      <c r="H132" s="170"/>
      <c r="I132" s="170"/>
      <c r="J132" s="170"/>
      <c r="R132" s="130"/>
      <c r="W132" s="130"/>
      <c r="X132" s="2"/>
      <c r="Y132" s="2"/>
      <c r="Z132" s="2"/>
      <c r="AA132" s="2"/>
      <c r="AB132" s="170"/>
      <c r="AC132" s="170"/>
      <c r="AD132" s="170"/>
      <c r="AE132" s="170"/>
      <c r="AJ132" s="171"/>
    </row>
    <row r="133" spans="7:36" s="82" customFormat="1">
      <c r="G133" s="170"/>
      <c r="H133" s="170"/>
      <c r="I133" s="170"/>
      <c r="J133" s="170"/>
      <c r="R133" s="130"/>
      <c r="W133" s="130"/>
      <c r="X133" s="2"/>
      <c r="Y133" s="2"/>
      <c r="Z133" s="2"/>
      <c r="AA133" s="2"/>
      <c r="AB133" s="170"/>
      <c r="AC133" s="170"/>
      <c r="AD133" s="170"/>
      <c r="AE133" s="170"/>
      <c r="AJ133" s="171"/>
    </row>
    <row r="134" spans="7:36" s="82" customFormat="1">
      <c r="G134" s="170"/>
      <c r="H134" s="170"/>
      <c r="I134" s="170"/>
      <c r="J134" s="170"/>
      <c r="R134" s="130"/>
      <c r="W134" s="130"/>
      <c r="X134" s="2"/>
      <c r="Y134" s="2"/>
      <c r="Z134" s="2"/>
      <c r="AA134" s="2"/>
      <c r="AB134" s="170"/>
      <c r="AC134" s="170"/>
      <c r="AD134" s="170"/>
      <c r="AE134" s="170"/>
      <c r="AJ134" s="171"/>
    </row>
    <row r="135" spans="7:36" s="82" customFormat="1">
      <c r="G135" s="170"/>
      <c r="H135" s="170"/>
      <c r="I135" s="170"/>
      <c r="J135" s="170"/>
      <c r="R135" s="130"/>
      <c r="W135" s="130"/>
      <c r="X135" s="2"/>
      <c r="Y135" s="2"/>
      <c r="Z135" s="2"/>
      <c r="AA135" s="2"/>
      <c r="AB135" s="170"/>
      <c r="AC135" s="170"/>
      <c r="AD135" s="170"/>
      <c r="AE135" s="170"/>
      <c r="AJ135" s="171"/>
    </row>
    <row r="136" spans="7:36" s="82" customFormat="1">
      <c r="G136" s="170"/>
      <c r="H136" s="170"/>
      <c r="I136" s="170"/>
      <c r="J136" s="170"/>
      <c r="R136" s="130"/>
      <c r="W136" s="130"/>
      <c r="X136" s="2"/>
      <c r="Y136" s="2"/>
      <c r="Z136" s="2"/>
      <c r="AA136" s="2"/>
      <c r="AB136" s="170"/>
      <c r="AC136" s="170"/>
      <c r="AD136" s="170"/>
      <c r="AE136" s="170"/>
      <c r="AJ136" s="171"/>
    </row>
    <row r="137" spans="7:36" s="82" customFormat="1">
      <c r="G137" s="170"/>
      <c r="H137" s="170"/>
      <c r="I137" s="170"/>
      <c r="J137" s="170"/>
      <c r="R137" s="130"/>
      <c r="W137" s="130"/>
      <c r="X137" s="2"/>
      <c r="Y137" s="2"/>
      <c r="Z137" s="2"/>
      <c r="AA137" s="2"/>
      <c r="AB137" s="170"/>
      <c r="AC137" s="170"/>
      <c r="AD137" s="170"/>
      <c r="AE137" s="170"/>
      <c r="AJ137" s="171"/>
    </row>
    <row r="138" spans="7:36" s="82" customFormat="1">
      <c r="G138" s="170"/>
      <c r="H138" s="170"/>
      <c r="I138" s="170"/>
      <c r="J138" s="170"/>
      <c r="R138" s="130"/>
      <c r="W138" s="130"/>
      <c r="X138" s="2"/>
      <c r="Y138" s="2"/>
      <c r="Z138" s="2"/>
      <c r="AA138" s="2"/>
      <c r="AB138" s="170"/>
      <c r="AC138" s="170"/>
      <c r="AD138" s="170"/>
      <c r="AE138" s="170"/>
      <c r="AJ138" s="171"/>
    </row>
    <row r="139" spans="7:36" s="82" customFormat="1">
      <c r="G139" s="170"/>
      <c r="H139" s="170"/>
      <c r="I139" s="170"/>
      <c r="J139" s="170"/>
      <c r="R139" s="130"/>
      <c r="W139" s="130"/>
      <c r="X139" s="2"/>
      <c r="Y139" s="2"/>
      <c r="Z139" s="2"/>
      <c r="AA139" s="2"/>
      <c r="AB139" s="170"/>
      <c r="AC139" s="170"/>
      <c r="AD139" s="170"/>
      <c r="AE139" s="170"/>
      <c r="AJ139" s="171"/>
    </row>
    <row r="140" spans="7:36" s="82" customFormat="1">
      <c r="G140" s="170"/>
      <c r="H140" s="170"/>
      <c r="I140" s="170"/>
      <c r="J140" s="170"/>
      <c r="R140" s="130"/>
      <c r="W140" s="130"/>
      <c r="X140" s="2"/>
      <c r="Y140" s="2"/>
      <c r="Z140" s="2"/>
      <c r="AA140" s="2"/>
      <c r="AB140" s="170"/>
      <c r="AC140" s="170"/>
      <c r="AD140" s="170"/>
      <c r="AE140" s="170"/>
      <c r="AJ140" s="171"/>
    </row>
    <row r="141" spans="7:36" s="82" customFormat="1">
      <c r="G141" s="170"/>
      <c r="H141" s="170"/>
      <c r="I141" s="170"/>
      <c r="J141" s="170"/>
      <c r="R141" s="130"/>
      <c r="W141" s="130"/>
      <c r="X141" s="2"/>
      <c r="Y141" s="2"/>
      <c r="Z141" s="2"/>
      <c r="AA141" s="2"/>
      <c r="AB141" s="170"/>
      <c r="AC141" s="170"/>
      <c r="AD141" s="170"/>
      <c r="AE141" s="170"/>
      <c r="AJ141" s="171"/>
    </row>
    <row r="142" spans="7:36" s="82" customFormat="1">
      <c r="G142" s="170"/>
      <c r="H142" s="170"/>
      <c r="I142" s="170"/>
      <c r="J142" s="170"/>
      <c r="R142" s="130"/>
      <c r="W142" s="130"/>
      <c r="X142" s="2"/>
      <c r="Y142" s="2"/>
      <c r="Z142" s="2"/>
      <c r="AA142" s="2"/>
      <c r="AB142" s="170"/>
      <c r="AC142" s="170"/>
      <c r="AD142" s="170"/>
      <c r="AE142" s="170"/>
      <c r="AJ142" s="171"/>
    </row>
    <row r="143" spans="7:36" s="82" customFormat="1">
      <c r="G143" s="170"/>
      <c r="H143" s="170"/>
      <c r="I143" s="170"/>
      <c r="J143" s="170"/>
      <c r="R143" s="130"/>
      <c r="W143" s="130"/>
      <c r="X143" s="2"/>
      <c r="Y143" s="2"/>
      <c r="Z143" s="2"/>
      <c r="AA143" s="2"/>
      <c r="AB143" s="170"/>
      <c r="AC143" s="170"/>
      <c r="AD143" s="170"/>
      <c r="AE143" s="170"/>
      <c r="AJ143" s="171"/>
    </row>
    <row r="144" spans="7:36" s="82" customFormat="1">
      <c r="G144" s="170"/>
      <c r="H144" s="170"/>
      <c r="I144" s="170"/>
      <c r="J144" s="170"/>
      <c r="R144" s="130"/>
      <c r="W144" s="130"/>
      <c r="X144" s="2"/>
      <c r="Y144" s="2"/>
      <c r="Z144" s="2"/>
      <c r="AA144" s="2"/>
      <c r="AB144" s="170"/>
      <c r="AC144" s="170"/>
      <c r="AD144" s="170"/>
      <c r="AE144" s="170"/>
      <c r="AJ144" s="171"/>
    </row>
    <row r="145" spans="7:36" s="82" customFormat="1">
      <c r="G145" s="170"/>
      <c r="H145" s="170"/>
      <c r="I145" s="170"/>
      <c r="J145" s="170"/>
      <c r="R145" s="130"/>
      <c r="W145" s="130"/>
      <c r="X145" s="2"/>
      <c r="Y145" s="2"/>
      <c r="Z145" s="2"/>
      <c r="AA145" s="2"/>
      <c r="AB145" s="170"/>
      <c r="AC145" s="170"/>
      <c r="AD145" s="170"/>
      <c r="AE145" s="170"/>
      <c r="AJ145" s="171"/>
    </row>
    <row r="146" spans="7:36" s="82" customFormat="1">
      <c r="G146" s="170"/>
      <c r="H146" s="170"/>
      <c r="I146" s="170"/>
      <c r="J146" s="170"/>
      <c r="R146" s="130"/>
      <c r="W146" s="130"/>
      <c r="X146" s="2"/>
      <c r="Y146" s="2"/>
      <c r="Z146" s="2"/>
      <c r="AA146" s="2"/>
      <c r="AB146" s="170"/>
      <c r="AC146" s="170"/>
      <c r="AD146" s="170"/>
      <c r="AE146" s="170"/>
      <c r="AJ146" s="171"/>
    </row>
    <row r="147" spans="7:36" s="82" customFormat="1">
      <c r="G147" s="170"/>
      <c r="H147" s="170"/>
      <c r="I147" s="170"/>
      <c r="J147" s="170"/>
      <c r="R147" s="130"/>
      <c r="W147" s="130"/>
      <c r="X147" s="2"/>
      <c r="Y147" s="2"/>
      <c r="Z147" s="2"/>
      <c r="AA147" s="2"/>
      <c r="AB147" s="170"/>
      <c r="AC147" s="170"/>
      <c r="AD147" s="170"/>
      <c r="AE147" s="170"/>
      <c r="AJ147" s="171"/>
    </row>
    <row r="148" spans="7:36" s="82" customFormat="1">
      <c r="G148" s="170"/>
      <c r="H148" s="170"/>
      <c r="I148" s="170"/>
      <c r="J148" s="170"/>
      <c r="R148" s="130"/>
      <c r="W148" s="130"/>
      <c r="X148" s="2"/>
      <c r="Y148" s="2"/>
      <c r="Z148" s="2"/>
      <c r="AA148" s="2"/>
      <c r="AB148" s="170"/>
      <c r="AC148" s="170"/>
      <c r="AD148" s="170"/>
      <c r="AE148" s="170"/>
      <c r="AJ148" s="171"/>
    </row>
    <row r="149" spans="7:36" s="82" customFormat="1">
      <c r="G149" s="170"/>
      <c r="H149" s="170"/>
      <c r="I149" s="170"/>
      <c r="J149" s="170"/>
      <c r="R149" s="130"/>
      <c r="W149" s="130"/>
      <c r="X149" s="2"/>
      <c r="Y149" s="2"/>
      <c r="Z149" s="2"/>
      <c r="AA149" s="2"/>
      <c r="AB149" s="170"/>
      <c r="AC149" s="170"/>
      <c r="AD149" s="170"/>
      <c r="AE149" s="170"/>
      <c r="AJ149" s="171"/>
    </row>
    <row r="150" spans="7:36" s="82" customFormat="1">
      <c r="G150" s="170"/>
      <c r="H150" s="170"/>
      <c r="I150" s="170"/>
      <c r="J150" s="170"/>
      <c r="R150" s="130"/>
      <c r="W150" s="130"/>
      <c r="X150" s="2"/>
      <c r="Y150" s="2"/>
      <c r="Z150" s="2"/>
      <c r="AA150" s="2"/>
      <c r="AB150" s="170"/>
      <c r="AC150" s="170"/>
      <c r="AD150" s="170"/>
      <c r="AE150" s="170"/>
      <c r="AJ150" s="171"/>
    </row>
    <row r="151" spans="7:36" s="82" customFormat="1">
      <c r="G151" s="170"/>
      <c r="H151" s="170"/>
      <c r="I151" s="170"/>
      <c r="J151" s="170"/>
      <c r="R151" s="130"/>
      <c r="W151" s="130"/>
      <c r="X151" s="2"/>
      <c r="Y151" s="2"/>
      <c r="Z151" s="2"/>
      <c r="AA151" s="2"/>
      <c r="AB151" s="170"/>
      <c r="AC151" s="170"/>
      <c r="AD151" s="170"/>
      <c r="AE151" s="170"/>
      <c r="AJ151" s="171"/>
    </row>
    <row r="152" spans="7:36" s="82" customFormat="1">
      <c r="G152" s="170"/>
      <c r="H152" s="170"/>
      <c r="I152" s="170"/>
      <c r="J152" s="170"/>
      <c r="R152" s="130"/>
      <c r="W152" s="130"/>
      <c r="X152" s="2"/>
      <c r="Y152" s="2"/>
      <c r="Z152" s="2"/>
      <c r="AA152" s="2"/>
      <c r="AB152" s="170"/>
      <c r="AC152" s="170"/>
      <c r="AD152" s="170"/>
      <c r="AE152" s="170"/>
      <c r="AJ152" s="171"/>
    </row>
    <row r="153" spans="7:36" s="82" customFormat="1">
      <c r="G153" s="170"/>
      <c r="H153" s="170"/>
      <c r="I153" s="170"/>
      <c r="J153" s="170"/>
      <c r="R153" s="130"/>
      <c r="W153" s="130"/>
      <c r="X153" s="2"/>
      <c r="Y153" s="2"/>
      <c r="Z153" s="2"/>
      <c r="AA153" s="2"/>
      <c r="AB153" s="170"/>
      <c r="AC153" s="170"/>
      <c r="AD153" s="170"/>
      <c r="AE153" s="170"/>
      <c r="AJ153" s="171"/>
    </row>
    <row r="154" spans="7:36" s="82" customFormat="1">
      <c r="G154" s="170"/>
      <c r="H154" s="170"/>
      <c r="I154" s="170"/>
      <c r="J154" s="170"/>
      <c r="R154" s="130"/>
      <c r="W154" s="130"/>
      <c r="X154" s="2"/>
      <c r="Y154" s="2"/>
      <c r="Z154" s="2"/>
      <c r="AA154" s="2"/>
      <c r="AB154" s="170"/>
      <c r="AC154" s="170"/>
      <c r="AD154" s="170"/>
      <c r="AE154" s="170"/>
      <c r="AJ154" s="171"/>
    </row>
    <row r="155" spans="7:36" s="82" customFormat="1">
      <c r="G155" s="170"/>
      <c r="H155" s="170"/>
      <c r="I155" s="170"/>
      <c r="J155" s="170"/>
      <c r="R155" s="130"/>
      <c r="W155" s="130"/>
      <c r="X155" s="2"/>
      <c r="Y155" s="2"/>
      <c r="Z155" s="2"/>
      <c r="AA155" s="2"/>
      <c r="AB155" s="170"/>
      <c r="AC155" s="170"/>
      <c r="AD155" s="170"/>
      <c r="AE155" s="170"/>
      <c r="AJ155" s="171"/>
    </row>
    <row r="156" spans="7:36" s="82" customFormat="1">
      <c r="G156" s="170"/>
      <c r="H156" s="170"/>
      <c r="I156" s="170"/>
      <c r="J156" s="170"/>
      <c r="R156" s="130"/>
      <c r="W156" s="130"/>
      <c r="X156" s="2"/>
      <c r="Y156" s="2"/>
      <c r="Z156" s="2"/>
      <c r="AA156" s="2"/>
      <c r="AB156" s="170"/>
      <c r="AC156" s="170"/>
      <c r="AD156" s="170"/>
      <c r="AE156" s="170"/>
      <c r="AJ156" s="171"/>
    </row>
    <row r="157" spans="7:36" s="82" customFormat="1">
      <c r="G157" s="170"/>
      <c r="H157" s="170"/>
      <c r="I157" s="170"/>
      <c r="J157" s="170"/>
      <c r="R157" s="130"/>
      <c r="W157" s="130"/>
      <c r="X157" s="2"/>
      <c r="Y157" s="2"/>
      <c r="Z157" s="2"/>
      <c r="AA157" s="2"/>
      <c r="AB157" s="170"/>
      <c r="AC157" s="170"/>
      <c r="AD157" s="170"/>
      <c r="AE157" s="170"/>
      <c r="AJ157" s="171"/>
    </row>
    <row r="158" spans="7:36" s="82" customFormat="1">
      <c r="G158" s="170"/>
      <c r="H158" s="170"/>
      <c r="I158" s="170"/>
      <c r="J158" s="170"/>
      <c r="R158" s="130"/>
      <c r="W158" s="130"/>
      <c r="X158" s="2"/>
      <c r="Y158" s="2"/>
      <c r="Z158" s="2"/>
      <c r="AA158" s="2"/>
      <c r="AB158" s="170"/>
      <c r="AC158" s="170"/>
      <c r="AD158" s="170"/>
      <c r="AE158" s="170"/>
      <c r="AJ158" s="171"/>
    </row>
    <row r="159" spans="7:36" s="82" customFormat="1">
      <c r="G159" s="170"/>
      <c r="H159" s="170"/>
      <c r="I159" s="170"/>
      <c r="J159" s="170"/>
      <c r="R159" s="130"/>
      <c r="W159" s="130"/>
      <c r="X159" s="2"/>
      <c r="Y159" s="2"/>
      <c r="Z159" s="2"/>
      <c r="AA159" s="2"/>
      <c r="AB159" s="170"/>
      <c r="AC159" s="170"/>
      <c r="AD159" s="170"/>
      <c r="AE159" s="170"/>
      <c r="AJ159" s="171"/>
    </row>
    <row r="160" spans="7:36" s="82" customFormat="1">
      <c r="G160" s="170"/>
      <c r="H160" s="170"/>
      <c r="I160" s="170"/>
      <c r="J160" s="170"/>
      <c r="R160" s="130"/>
      <c r="W160" s="130"/>
      <c r="X160" s="2"/>
      <c r="Y160" s="2"/>
      <c r="Z160" s="2"/>
      <c r="AA160" s="2"/>
      <c r="AB160" s="170"/>
      <c r="AC160" s="170"/>
      <c r="AD160" s="170"/>
      <c r="AE160" s="170"/>
      <c r="AJ160" s="171"/>
    </row>
    <row r="161" spans="7:36" s="82" customFormat="1">
      <c r="G161" s="170"/>
      <c r="H161" s="170"/>
      <c r="I161" s="170"/>
      <c r="J161" s="170"/>
      <c r="R161" s="130"/>
      <c r="W161" s="130"/>
      <c r="X161" s="2"/>
      <c r="Y161" s="2"/>
      <c r="Z161" s="2"/>
      <c r="AA161" s="2"/>
      <c r="AB161" s="170"/>
      <c r="AC161" s="170"/>
      <c r="AD161" s="170"/>
      <c r="AE161" s="170"/>
      <c r="AJ161" s="171"/>
    </row>
    <row r="162" spans="7:36" s="82" customFormat="1">
      <c r="G162" s="170"/>
      <c r="H162" s="170"/>
      <c r="I162" s="170"/>
      <c r="J162" s="170"/>
      <c r="R162" s="130"/>
      <c r="W162" s="130"/>
      <c r="X162" s="2"/>
      <c r="Y162" s="2"/>
      <c r="Z162" s="2"/>
      <c r="AA162" s="2"/>
      <c r="AB162" s="170"/>
      <c r="AC162" s="170"/>
      <c r="AD162" s="170"/>
      <c r="AE162" s="170"/>
      <c r="AJ162" s="171"/>
    </row>
    <row r="163" spans="7:36" s="82" customFormat="1">
      <c r="G163" s="170"/>
      <c r="H163" s="170"/>
      <c r="I163" s="170"/>
      <c r="J163" s="170"/>
      <c r="R163" s="130"/>
      <c r="W163" s="130"/>
      <c r="X163" s="2"/>
      <c r="Y163" s="2"/>
      <c r="Z163" s="2"/>
      <c r="AA163" s="2"/>
      <c r="AB163" s="170"/>
      <c r="AC163" s="170"/>
      <c r="AD163" s="170"/>
      <c r="AE163" s="170"/>
      <c r="AJ163" s="171"/>
    </row>
    <row r="164" spans="7:36" s="82" customFormat="1">
      <c r="G164" s="170"/>
      <c r="H164" s="170"/>
      <c r="I164" s="170"/>
      <c r="J164" s="170"/>
      <c r="R164" s="130"/>
      <c r="W164" s="130"/>
      <c r="X164" s="2"/>
      <c r="Y164" s="2"/>
      <c r="Z164" s="2"/>
      <c r="AA164" s="2"/>
      <c r="AB164" s="170"/>
      <c r="AC164" s="170"/>
      <c r="AD164" s="170"/>
      <c r="AE164" s="170"/>
      <c r="AJ164" s="171"/>
    </row>
    <row r="165" spans="7:36" s="82" customFormat="1">
      <c r="G165" s="170"/>
      <c r="H165" s="170"/>
      <c r="I165" s="170"/>
      <c r="J165" s="170"/>
      <c r="R165" s="130"/>
      <c r="W165" s="130"/>
      <c r="X165" s="2"/>
      <c r="Y165" s="2"/>
      <c r="Z165" s="2"/>
      <c r="AA165" s="2"/>
      <c r="AB165" s="170"/>
      <c r="AC165" s="170"/>
      <c r="AD165" s="170"/>
      <c r="AE165" s="170"/>
      <c r="AJ165" s="171"/>
    </row>
    <row r="166" spans="7:36" s="82" customFormat="1">
      <c r="G166" s="170"/>
      <c r="H166" s="170"/>
      <c r="I166" s="170"/>
      <c r="J166" s="170"/>
      <c r="R166" s="130"/>
      <c r="W166" s="130"/>
      <c r="X166" s="2"/>
      <c r="Y166" s="2"/>
      <c r="Z166" s="2"/>
      <c r="AA166" s="2"/>
      <c r="AB166" s="170"/>
      <c r="AC166" s="170"/>
      <c r="AD166" s="170"/>
      <c r="AE166" s="170"/>
      <c r="AJ166" s="171"/>
    </row>
    <row r="167" spans="7:36" s="82" customFormat="1">
      <c r="G167" s="170"/>
      <c r="H167" s="170"/>
      <c r="I167" s="170"/>
      <c r="J167" s="170"/>
      <c r="R167" s="130"/>
      <c r="W167" s="130"/>
      <c r="X167" s="2"/>
      <c r="Y167" s="2"/>
      <c r="Z167" s="2"/>
      <c r="AA167" s="2"/>
      <c r="AB167" s="170"/>
      <c r="AC167" s="170"/>
      <c r="AD167" s="170"/>
      <c r="AE167" s="170"/>
      <c r="AJ167" s="171"/>
    </row>
    <row r="168" spans="7:36" s="82" customFormat="1">
      <c r="G168" s="170"/>
      <c r="H168" s="170"/>
      <c r="I168" s="170"/>
      <c r="J168" s="170"/>
      <c r="R168" s="130"/>
      <c r="W168" s="130"/>
      <c r="X168" s="2"/>
      <c r="Y168" s="2"/>
      <c r="Z168" s="2"/>
      <c r="AA168" s="2"/>
      <c r="AB168" s="170"/>
      <c r="AC168" s="170"/>
      <c r="AD168" s="170"/>
      <c r="AE168" s="170"/>
      <c r="AJ168" s="171"/>
    </row>
    <row r="169" spans="7:36" s="82" customFormat="1">
      <c r="G169" s="170"/>
      <c r="H169" s="170"/>
      <c r="I169" s="170"/>
      <c r="J169" s="170"/>
      <c r="R169" s="130"/>
      <c r="W169" s="130"/>
      <c r="X169" s="2"/>
      <c r="Y169" s="2"/>
      <c r="Z169" s="2"/>
      <c r="AA169" s="2"/>
      <c r="AB169" s="170"/>
      <c r="AC169" s="170"/>
      <c r="AD169" s="170"/>
      <c r="AE169" s="170"/>
      <c r="AJ169" s="171"/>
    </row>
    <row r="170" spans="7:36" s="82" customFormat="1">
      <c r="G170" s="170"/>
      <c r="H170" s="170"/>
      <c r="I170" s="170"/>
      <c r="J170" s="170"/>
      <c r="R170" s="130"/>
      <c r="W170" s="130"/>
      <c r="X170" s="2"/>
      <c r="Y170" s="2"/>
      <c r="Z170" s="2"/>
      <c r="AA170" s="2"/>
      <c r="AB170" s="170"/>
      <c r="AC170" s="170"/>
      <c r="AD170" s="170"/>
      <c r="AE170" s="170"/>
      <c r="AJ170" s="171"/>
    </row>
    <row r="171" spans="7:36" s="82" customFormat="1">
      <c r="G171" s="170"/>
      <c r="H171" s="170"/>
      <c r="I171" s="170"/>
      <c r="J171" s="170"/>
      <c r="R171" s="130"/>
      <c r="W171" s="130"/>
      <c r="X171" s="2"/>
      <c r="Y171" s="2"/>
      <c r="Z171" s="2"/>
      <c r="AA171" s="2"/>
      <c r="AB171" s="170"/>
      <c r="AC171" s="170"/>
      <c r="AD171" s="170"/>
      <c r="AE171" s="170"/>
      <c r="AJ171" s="171"/>
    </row>
    <row r="172" spans="7:36" s="82" customFormat="1">
      <c r="G172" s="170"/>
      <c r="H172" s="170"/>
      <c r="I172" s="170"/>
      <c r="J172" s="170"/>
      <c r="R172" s="130"/>
      <c r="W172" s="130"/>
      <c r="X172" s="2"/>
      <c r="Y172" s="2"/>
      <c r="Z172" s="2"/>
      <c r="AA172" s="2"/>
      <c r="AB172" s="170"/>
      <c r="AC172" s="170"/>
      <c r="AD172" s="170"/>
      <c r="AE172" s="170"/>
      <c r="AJ172" s="171"/>
    </row>
    <row r="173" spans="7:36" s="82" customFormat="1">
      <c r="G173" s="170"/>
      <c r="H173" s="170"/>
      <c r="I173" s="170"/>
      <c r="J173" s="170"/>
      <c r="R173" s="130"/>
      <c r="W173" s="130"/>
      <c r="X173" s="2"/>
      <c r="Y173" s="2"/>
      <c r="Z173" s="2"/>
      <c r="AA173" s="2"/>
      <c r="AB173" s="170"/>
      <c r="AC173" s="170"/>
      <c r="AD173" s="170"/>
      <c r="AE173" s="170"/>
      <c r="AJ173" s="171"/>
    </row>
    <row r="174" spans="7:36" s="82" customFormat="1">
      <c r="G174" s="170"/>
      <c r="H174" s="170"/>
      <c r="I174" s="170"/>
      <c r="J174" s="170"/>
      <c r="R174" s="130"/>
      <c r="W174" s="130"/>
      <c r="X174" s="2"/>
      <c r="Y174" s="2"/>
      <c r="Z174" s="2"/>
      <c r="AA174" s="2"/>
      <c r="AB174" s="170"/>
      <c r="AC174" s="170"/>
      <c r="AD174" s="170"/>
      <c r="AE174" s="170"/>
      <c r="AJ174" s="171"/>
    </row>
    <row r="175" spans="7:36" s="82" customFormat="1">
      <c r="G175" s="170"/>
      <c r="H175" s="170"/>
      <c r="I175" s="170"/>
      <c r="J175" s="170"/>
      <c r="R175" s="130"/>
      <c r="W175" s="130"/>
      <c r="X175" s="2"/>
      <c r="Y175" s="2"/>
      <c r="Z175" s="2"/>
      <c r="AA175" s="2"/>
      <c r="AB175" s="170"/>
      <c r="AC175" s="170"/>
      <c r="AD175" s="170"/>
      <c r="AE175" s="170"/>
      <c r="AJ175" s="171"/>
    </row>
    <row r="176" spans="7:36" s="82" customFormat="1">
      <c r="G176" s="170"/>
      <c r="H176" s="170"/>
      <c r="I176" s="170"/>
      <c r="J176" s="170"/>
      <c r="R176" s="130"/>
      <c r="W176" s="130"/>
      <c r="X176" s="2"/>
      <c r="Y176" s="2"/>
      <c r="Z176" s="2"/>
      <c r="AA176" s="2"/>
      <c r="AB176" s="170"/>
      <c r="AC176" s="170"/>
      <c r="AD176" s="170"/>
      <c r="AE176" s="170"/>
      <c r="AJ176" s="171"/>
    </row>
    <row r="177" spans="7:36" s="82" customFormat="1">
      <c r="G177" s="170"/>
      <c r="H177" s="170"/>
      <c r="I177" s="170"/>
      <c r="J177" s="170"/>
      <c r="R177" s="130"/>
      <c r="W177" s="130"/>
      <c r="X177" s="2"/>
      <c r="Y177" s="2"/>
      <c r="Z177" s="2"/>
      <c r="AA177" s="2"/>
      <c r="AB177" s="170"/>
      <c r="AC177" s="170"/>
      <c r="AD177" s="170"/>
      <c r="AE177" s="170"/>
      <c r="AJ177" s="171"/>
    </row>
    <row r="178" spans="7:36" s="82" customFormat="1">
      <c r="G178" s="170"/>
      <c r="H178" s="170"/>
      <c r="I178" s="170"/>
      <c r="J178" s="170"/>
      <c r="R178" s="130"/>
      <c r="W178" s="130"/>
      <c r="X178" s="2"/>
      <c r="Y178" s="2"/>
      <c r="Z178" s="2"/>
      <c r="AA178" s="2"/>
      <c r="AB178" s="170"/>
      <c r="AC178" s="170"/>
      <c r="AD178" s="170"/>
      <c r="AE178" s="170"/>
      <c r="AJ178" s="171"/>
    </row>
    <row r="179" spans="7:36" s="82" customFormat="1">
      <c r="G179" s="170"/>
      <c r="H179" s="170"/>
      <c r="I179" s="170"/>
      <c r="J179" s="170"/>
      <c r="R179" s="130"/>
      <c r="W179" s="130"/>
      <c r="X179" s="2"/>
      <c r="Y179" s="2"/>
      <c r="Z179" s="2"/>
      <c r="AA179" s="2"/>
      <c r="AB179" s="170"/>
      <c r="AC179" s="170"/>
      <c r="AD179" s="170"/>
      <c r="AE179" s="170"/>
      <c r="AJ179" s="171"/>
    </row>
    <row r="180" spans="7:36" s="82" customFormat="1">
      <c r="G180" s="170"/>
      <c r="H180" s="170"/>
      <c r="I180" s="170"/>
      <c r="J180" s="170"/>
      <c r="R180" s="130"/>
      <c r="W180" s="130"/>
      <c r="X180" s="2"/>
      <c r="Y180" s="2"/>
      <c r="Z180" s="2"/>
      <c r="AA180" s="2"/>
      <c r="AB180" s="170"/>
      <c r="AC180" s="170"/>
      <c r="AD180" s="170"/>
      <c r="AE180" s="170"/>
      <c r="AJ180" s="171"/>
    </row>
    <row r="181" spans="7:36" s="82" customFormat="1">
      <c r="G181" s="170"/>
      <c r="H181" s="170"/>
      <c r="I181" s="170"/>
      <c r="J181" s="170"/>
      <c r="R181" s="130"/>
      <c r="W181" s="130"/>
      <c r="X181" s="2"/>
      <c r="Y181" s="2"/>
      <c r="Z181" s="2"/>
      <c r="AA181" s="2"/>
      <c r="AB181" s="170"/>
      <c r="AC181" s="170"/>
      <c r="AD181" s="170"/>
      <c r="AE181" s="170"/>
      <c r="AJ181" s="171"/>
    </row>
    <row r="182" spans="7:36" s="82" customFormat="1">
      <c r="G182" s="170"/>
      <c r="H182" s="170"/>
      <c r="I182" s="170"/>
      <c r="J182" s="170"/>
      <c r="R182" s="130"/>
      <c r="W182" s="130"/>
      <c r="X182" s="2"/>
      <c r="Y182" s="2"/>
      <c r="Z182" s="2"/>
      <c r="AA182" s="2"/>
      <c r="AB182" s="170"/>
      <c r="AC182" s="170"/>
      <c r="AD182" s="170"/>
      <c r="AE182" s="170"/>
      <c r="AJ182" s="171"/>
    </row>
    <row r="183" spans="7:36" s="82" customFormat="1">
      <c r="G183" s="170"/>
      <c r="H183" s="170"/>
      <c r="I183" s="170"/>
      <c r="J183" s="170"/>
      <c r="R183" s="130"/>
      <c r="W183" s="130"/>
      <c r="X183" s="2"/>
      <c r="Y183" s="2"/>
      <c r="Z183" s="2"/>
      <c r="AA183" s="2"/>
      <c r="AB183" s="170"/>
      <c r="AC183" s="170"/>
      <c r="AD183" s="170"/>
      <c r="AE183" s="170"/>
      <c r="AJ183" s="171"/>
    </row>
    <row r="184" spans="7:36" s="82" customFormat="1">
      <c r="G184" s="170"/>
      <c r="H184" s="170"/>
      <c r="I184" s="170"/>
      <c r="J184" s="170"/>
      <c r="R184" s="130"/>
      <c r="W184" s="130"/>
      <c r="X184" s="2"/>
      <c r="Y184" s="2"/>
      <c r="Z184" s="2"/>
      <c r="AA184" s="2"/>
      <c r="AB184" s="170"/>
      <c r="AC184" s="170"/>
      <c r="AD184" s="170"/>
      <c r="AE184" s="170"/>
      <c r="AJ184" s="171"/>
    </row>
    <row r="185" spans="7:36" s="82" customFormat="1">
      <c r="G185" s="170"/>
      <c r="H185" s="170"/>
      <c r="I185" s="170"/>
      <c r="J185" s="170"/>
      <c r="R185" s="130"/>
      <c r="W185" s="130"/>
      <c r="X185" s="2"/>
      <c r="Y185" s="2"/>
      <c r="Z185" s="2"/>
      <c r="AA185" s="2"/>
      <c r="AB185" s="170"/>
      <c r="AC185" s="170"/>
      <c r="AD185" s="170"/>
      <c r="AE185" s="170"/>
      <c r="AJ185" s="171"/>
    </row>
    <row r="186" spans="7:36" s="82" customFormat="1">
      <c r="G186" s="170"/>
      <c r="H186" s="170"/>
      <c r="I186" s="170"/>
      <c r="J186" s="170"/>
      <c r="R186" s="130"/>
      <c r="W186" s="130"/>
      <c r="X186" s="2"/>
      <c r="Y186" s="2"/>
      <c r="Z186" s="2"/>
      <c r="AA186" s="2"/>
      <c r="AB186" s="170"/>
      <c r="AC186" s="170"/>
      <c r="AD186" s="170"/>
      <c r="AE186" s="170"/>
      <c r="AJ186" s="171"/>
    </row>
    <row r="187" spans="7:36" s="82" customFormat="1">
      <c r="G187" s="170"/>
      <c r="H187" s="170"/>
      <c r="I187" s="170"/>
      <c r="J187" s="170"/>
      <c r="R187" s="130"/>
      <c r="W187" s="130"/>
      <c r="X187" s="2"/>
      <c r="Y187" s="2"/>
      <c r="Z187" s="2"/>
      <c r="AA187" s="2"/>
      <c r="AB187" s="170"/>
      <c r="AC187" s="170"/>
      <c r="AD187" s="170"/>
      <c r="AE187" s="170"/>
      <c r="AJ187" s="171"/>
    </row>
    <row r="188" spans="7:36" s="82" customFormat="1">
      <c r="G188" s="170"/>
      <c r="H188" s="170"/>
      <c r="I188" s="170"/>
      <c r="J188" s="170"/>
      <c r="R188" s="130"/>
      <c r="W188" s="130"/>
      <c r="X188" s="2"/>
      <c r="Y188" s="2"/>
      <c r="Z188" s="2"/>
      <c r="AA188" s="2"/>
      <c r="AB188" s="170"/>
      <c r="AC188" s="170"/>
      <c r="AD188" s="170"/>
      <c r="AE188" s="170"/>
      <c r="AJ188" s="171"/>
    </row>
    <row r="189" spans="7:36" s="82" customFormat="1">
      <c r="G189" s="170"/>
      <c r="H189" s="170"/>
      <c r="I189" s="170"/>
      <c r="J189" s="170"/>
      <c r="R189" s="130"/>
      <c r="W189" s="130"/>
      <c r="X189" s="2"/>
      <c r="Y189" s="2"/>
      <c r="Z189" s="2"/>
      <c r="AA189" s="2"/>
      <c r="AB189" s="170"/>
      <c r="AC189" s="170"/>
      <c r="AD189" s="170"/>
      <c r="AE189" s="170"/>
      <c r="AJ189" s="171"/>
    </row>
    <row r="190" spans="7:36" s="82" customFormat="1">
      <c r="G190" s="170"/>
      <c r="H190" s="170"/>
      <c r="I190" s="170"/>
      <c r="J190" s="170"/>
      <c r="R190" s="130"/>
      <c r="W190" s="130"/>
      <c r="X190" s="2"/>
      <c r="Y190" s="2"/>
      <c r="Z190" s="2"/>
      <c r="AA190" s="2"/>
      <c r="AB190" s="170"/>
      <c r="AC190" s="170"/>
      <c r="AD190" s="170"/>
      <c r="AE190" s="170"/>
      <c r="AJ190" s="171"/>
    </row>
    <row r="191" spans="7:36" s="82" customFormat="1">
      <c r="G191" s="170"/>
      <c r="H191" s="170"/>
      <c r="I191" s="170"/>
      <c r="J191" s="170"/>
      <c r="R191" s="130"/>
      <c r="W191" s="130"/>
      <c r="X191" s="2"/>
      <c r="Y191" s="2"/>
      <c r="Z191" s="2"/>
      <c r="AA191" s="2"/>
      <c r="AB191" s="170"/>
      <c r="AC191" s="170"/>
      <c r="AD191" s="170"/>
      <c r="AE191" s="170"/>
      <c r="AJ191" s="171"/>
    </row>
    <row r="192" spans="7:36" s="82" customFormat="1">
      <c r="G192" s="170"/>
      <c r="H192" s="170"/>
      <c r="I192" s="170"/>
      <c r="J192" s="170"/>
      <c r="R192" s="130"/>
      <c r="W192" s="130"/>
      <c r="X192" s="2"/>
      <c r="Y192" s="2"/>
      <c r="Z192" s="2"/>
      <c r="AA192" s="2"/>
      <c r="AB192" s="170"/>
      <c r="AC192" s="170"/>
      <c r="AD192" s="170"/>
      <c r="AE192" s="170"/>
      <c r="AJ192" s="171"/>
    </row>
    <row r="193" spans="7:36" s="82" customFormat="1">
      <c r="G193" s="170"/>
      <c r="H193" s="170"/>
      <c r="I193" s="170"/>
      <c r="J193" s="170"/>
      <c r="R193" s="130"/>
      <c r="W193" s="130"/>
      <c r="X193" s="2"/>
      <c r="Y193" s="2"/>
      <c r="Z193" s="2"/>
      <c r="AA193" s="2"/>
      <c r="AB193" s="170"/>
      <c r="AC193" s="170"/>
      <c r="AD193" s="170"/>
      <c r="AE193" s="170"/>
      <c r="AJ193" s="171"/>
    </row>
    <row r="194" spans="7:36" s="82" customFormat="1">
      <c r="G194" s="170"/>
      <c r="H194" s="170"/>
      <c r="I194" s="170"/>
      <c r="J194" s="170"/>
      <c r="R194" s="130"/>
      <c r="W194" s="130"/>
      <c r="X194" s="2"/>
      <c r="Y194" s="2"/>
      <c r="Z194" s="2"/>
      <c r="AA194" s="2"/>
      <c r="AB194" s="170"/>
      <c r="AC194" s="170"/>
      <c r="AD194" s="170"/>
      <c r="AE194" s="170"/>
      <c r="AJ194" s="171"/>
    </row>
    <row r="195" spans="7:36" s="82" customFormat="1">
      <c r="G195" s="170"/>
      <c r="H195" s="170"/>
      <c r="I195" s="170"/>
      <c r="J195" s="170"/>
      <c r="R195" s="130"/>
      <c r="W195" s="130"/>
      <c r="X195" s="2"/>
      <c r="Y195" s="2"/>
      <c r="Z195" s="2"/>
      <c r="AA195" s="2"/>
      <c r="AB195" s="170"/>
      <c r="AC195" s="170"/>
      <c r="AD195" s="170"/>
      <c r="AE195" s="170"/>
      <c r="AJ195" s="171"/>
    </row>
    <row r="196" spans="7:36" s="82" customFormat="1">
      <c r="G196" s="170"/>
      <c r="H196" s="170"/>
      <c r="I196" s="170"/>
      <c r="J196" s="170"/>
      <c r="R196" s="130"/>
      <c r="W196" s="130"/>
      <c r="X196" s="2"/>
      <c r="Y196" s="2"/>
      <c r="Z196" s="2"/>
      <c r="AA196" s="2"/>
      <c r="AB196" s="170"/>
      <c r="AC196" s="170"/>
      <c r="AD196" s="170"/>
      <c r="AE196" s="170"/>
      <c r="AJ196" s="171"/>
    </row>
    <row r="197" spans="7:36" s="82" customFormat="1">
      <c r="G197" s="170"/>
      <c r="H197" s="170"/>
      <c r="I197" s="170"/>
      <c r="J197" s="170"/>
      <c r="R197" s="130"/>
      <c r="W197" s="130"/>
      <c r="X197" s="2"/>
      <c r="Y197" s="2"/>
      <c r="Z197" s="2"/>
      <c r="AA197" s="2"/>
      <c r="AB197" s="170"/>
      <c r="AC197" s="170"/>
      <c r="AD197" s="170"/>
      <c r="AE197" s="170"/>
      <c r="AJ197" s="171"/>
    </row>
    <row r="198" spans="7:36" s="82" customFormat="1">
      <c r="G198" s="170"/>
      <c r="H198" s="170"/>
      <c r="I198" s="170"/>
      <c r="J198" s="170"/>
      <c r="R198" s="130"/>
      <c r="W198" s="130"/>
      <c r="X198" s="2"/>
      <c r="Y198" s="2"/>
      <c r="Z198" s="2"/>
      <c r="AA198" s="2"/>
      <c r="AB198" s="170"/>
      <c r="AC198" s="170"/>
      <c r="AD198" s="170"/>
      <c r="AE198" s="170"/>
      <c r="AJ198" s="171"/>
    </row>
    <row r="199" spans="7:36" s="82" customFormat="1">
      <c r="G199" s="170"/>
      <c r="H199" s="170"/>
      <c r="I199" s="170"/>
      <c r="J199" s="170"/>
      <c r="R199" s="130"/>
      <c r="W199" s="130"/>
      <c r="X199" s="2"/>
      <c r="Y199" s="2"/>
      <c r="Z199" s="2"/>
      <c r="AA199" s="2"/>
      <c r="AB199" s="170"/>
      <c r="AC199" s="170"/>
      <c r="AD199" s="170"/>
      <c r="AE199" s="170"/>
      <c r="AJ199" s="171"/>
    </row>
    <row r="200" spans="7:36" s="82" customFormat="1">
      <c r="G200" s="170"/>
      <c r="H200" s="170"/>
      <c r="I200" s="170"/>
      <c r="J200" s="170"/>
      <c r="R200" s="130"/>
      <c r="W200" s="130"/>
      <c r="X200" s="2"/>
      <c r="Y200" s="2"/>
      <c r="Z200" s="2"/>
      <c r="AA200" s="2"/>
      <c r="AB200" s="170"/>
      <c r="AC200" s="170"/>
      <c r="AD200" s="170"/>
      <c r="AE200" s="170"/>
      <c r="AJ200" s="171"/>
    </row>
    <row r="201" spans="7:36" s="82" customFormat="1">
      <c r="G201" s="170"/>
      <c r="H201" s="170"/>
      <c r="I201" s="170"/>
      <c r="J201" s="170"/>
      <c r="R201" s="130"/>
      <c r="W201" s="130"/>
      <c r="X201" s="2"/>
      <c r="Y201" s="2"/>
      <c r="Z201" s="2"/>
      <c r="AA201" s="2"/>
      <c r="AB201" s="170"/>
      <c r="AC201" s="170"/>
      <c r="AD201" s="170"/>
      <c r="AE201" s="170"/>
      <c r="AJ201" s="171"/>
    </row>
    <row r="202" spans="7:36" s="82" customFormat="1">
      <c r="G202" s="170"/>
      <c r="H202" s="170"/>
      <c r="I202" s="170"/>
      <c r="J202" s="170"/>
      <c r="R202" s="130"/>
      <c r="W202" s="130"/>
      <c r="X202" s="2"/>
      <c r="Y202" s="2"/>
      <c r="Z202" s="2"/>
      <c r="AA202" s="2"/>
      <c r="AB202" s="170"/>
      <c r="AC202" s="170"/>
      <c r="AD202" s="170"/>
      <c r="AE202" s="170"/>
      <c r="AJ202" s="171"/>
    </row>
    <row r="203" spans="7:36" s="82" customFormat="1">
      <c r="G203" s="170"/>
      <c r="H203" s="170"/>
      <c r="I203" s="170"/>
      <c r="J203" s="170"/>
      <c r="R203" s="130"/>
      <c r="W203" s="130"/>
      <c r="X203" s="2"/>
      <c r="Y203" s="2"/>
      <c r="Z203" s="2"/>
      <c r="AA203" s="2"/>
      <c r="AB203" s="170"/>
      <c r="AC203" s="170"/>
      <c r="AD203" s="170"/>
      <c r="AE203" s="170"/>
      <c r="AJ203" s="171"/>
    </row>
    <row r="204" spans="7:36" s="82" customFormat="1">
      <c r="G204" s="170"/>
      <c r="H204" s="170"/>
      <c r="I204" s="170"/>
      <c r="J204" s="170"/>
      <c r="R204" s="130"/>
      <c r="W204" s="130"/>
      <c r="X204" s="2"/>
      <c r="Y204" s="2"/>
      <c r="Z204" s="2"/>
      <c r="AA204" s="2"/>
      <c r="AB204" s="170"/>
      <c r="AC204" s="170"/>
      <c r="AD204" s="170"/>
      <c r="AE204" s="170"/>
      <c r="AJ204" s="171"/>
    </row>
    <row r="205" spans="7:36" s="82" customFormat="1">
      <c r="G205" s="170"/>
      <c r="H205" s="170"/>
      <c r="I205" s="170"/>
      <c r="J205" s="170"/>
      <c r="R205" s="130"/>
      <c r="W205" s="130"/>
      <c r="X205" s="2"/>
      <c r="Y205" s="2"/>
      <c r="Z205" s="2"/>
      <c r="AA205" s="2"/>
      <c r="AB205" s="170"/>
      <c r="AC205" s="170"/>
      <c r="AD205" s="170"/>
      <c r="AE205" s="170"/>
      <c r="AJ205" s="171"/>
    </row>
    <row r="206" spans="7:36" s="82" customFormat="1">
      <c r="G206" s="170"/>
      <c r="H206" s="170"/>
      <c r="I206" s="170"/>
      <c r="J206" s="170"/>
      <c r="R206" s="130"/>
      <c r="W206" s="130"/>
      <c r="X206" s="2"/>
      <c r="Y206" s="2"/>
      <c r="Z206" s="2"/>
      <c r="AA206" s="2"/>
      <c r="AB206" s="170"/>
      <c r="AC206" s="170"/>
      <c r="AD206" s="170"/>
      <c r="AE206" s="170"/>
      <c r="AJ206" s="171"/>
    </row>
    <row r="207" spans="7:36" s="82" customFormat="1">
      <c r="G207" s="170"/>
      <c r="H207" s="170"/>
      <c r="I207" s="170"/>
      <c r="J207" s="170"/>
      <c r="R207" s="130"/>
      <c r="W207" s="130"/>
      <c r="X207" s="2"/>
      <c r="Y207" s="2"/>
      <c r="Z207" s="2"/>
      <c r="AA207" s="2"/>
      <c r="AB207" s="170"/>
      <c r="AC207" s="170"/>
      <c r="AD207" s="170"/>
      <c r="AE207" s="170"/>
      <c r="AJ207" s="171"/>
    </row>
    <row r="208" spans="7:36" s="82" customFormat="1">
      <c r="G208" s="170"/>
      <c r="H208" s="170"/>
      <c r="I208" s="170"/>
      <c r="J208" s="170"/>
      <c r="R208" s="130"/>
      <c r="W208" s="130"/>
      <c r="X208" s="2"/>
      <c r="Y208" s="2"/>
      <c r="Z208" s="2"/>
      <c r="AA208" s="2"/>
      <c r="AB208" s="170"/>
      <c r="AC208" s="170"/>
      <c r="AD208" s="170"/>
      <c r="AE208" s="170"/>
      <c r="AJ208" s="171"/>
    </row>
    <row r="209" spans="7:36" s="82" customFormat="1">
      <c r="G209" s="170"/>
      <c r="H209" s="170"/>
      <c r="I209" s="170"/>
      <c r="J209" s="170"/>
      <c r="R209" s="130"/>
      <c r="W209" s="130"/>
      <c r="X209" s="2"/>
      <c r="Y209" s="2"/>
      <c r="Z209" s="2"/>
      <c r="AA209" s="2"/>
      <c r="AB209" s="170"/>
      <c r="AC209" s="170"/>
      <c r="AD209" s="170"/>
      <c r="AE209" s="170"/>
      <c r="AJ209" s="171"/>
    </row>
    <row r="210" spans="7:36" s="82" customFormat="1">
      <c r="G210" s="170"/>
      <c r="H210" s="170"/>
      <c r="I210" s="170"/>
      <c r="J210" s="170"/>
      <c r="R210" s="130"/>
      <c r="W210" s="130"/>
      <c r="X210" s="2"/>
      <c r="Y210" s="2"/>
      <c r="Z210" s="2"/>
      <c r="AA210" s="2"/>
      <c r="AB210" s="170"/>
      <c r="AC210" s="170"/>
      <c r="AD210" s="170"/>
      <c r="AE210" s="170"/>
      <c r="AJ210" s="171"/>
    </row>
    <row r="211" spans="7:36" s="82" customFormat="1">
      <c r="G211" s="170"/>
      <c r="H211" s="170"/>
      <c r="I211" s="170"/>
      <c r="J211" s="170"/>
      <c r="R211" s="130"/>
      <c r="W211" s="130"/>
      <c r="X211" s="2"/>
      <c r="Y211" s="2"/>
      <c r="Z211" s="2"/>
      <c r="AA211" s="2"/>
      <c r="AB211" s="170"/>
      <c r="AC211" s="170"/>
      <c r="AD211" s="170"/>
      <c r="AE211" s="170"/>
      <c r="AJ211" s="171"/>
    </row>
    <row r="212" spans="7:36" s="82" customFormat="1">
      <c r="G212" s="170"/>
      <c r="H212" s="170"/>
      <c r="I212" s="170"/>
      <c r="J212" s="170"/>
      <c r="R212" s="130"/>
      <c r="W212" s="130"/>
      <c r="X212" s="2"/>
      <c r="Y212" s="2"/>
      <c r="Z212" s="2"/>
      <c r="AA212" s="2"/>
      <c r="AB212" s="170"/>
      <c r="AC212" s="170"/>
      <c r="AD212" s="170"/>
      <c r="AE212" s="170"/>
      <c r="AJ212" s="171"/>
    </row>
    <row r="213" spans="7:36" s="82" customFormat="1">
      <c r="G213" s="170"/>
      <c r="H213" s="170"/>
      <c r="I213" s="170"/>
      <c r="J213" s="170"/>
      <c r="R213" s="130"/>
      <c r="W213" s="130"/>
      <c r="X213" s="2"/>
      <c r="Y213" s="2"/>
      <c r="Z213" s="2"/>
      <c r="AA213" s="2"/>
      <c r="AB213" s="170"/>
      <c r="AC213" s="170"/>
      <c r="AD213" s="170"/>
      <c r="AE213" s="170"/>
      <c r="AJ213" s="171"/>
    </row>
    <row r="214" spans="7:36" s="82" customFormat="1">
      <c r="G214" s="170"/>
      <c r="H214" s="170"/>
      <c r="I214" s="170"/>
      <c r="J214" s="170"/>
      <c r="R214" s="130"/>
      <c r="W214" s="130"/>
      <c r="X214" s="2"/>
      <c r="Y214" s="2"/>
      <c r="Z214" s="2"/>
      <c r="AA214" s="2"/>
      <c r="AB214" s="170"/>
      <c r="AC214" s="170"/>
      <c r="AD214" s="170"/>
      <c r="AE214" s="170"/>
      <c r="AJ214" s="171"/>
    </row>
    <row r="215" spans="7:36" s="82" customFormat="1">
      <c r="G215" s="170"/>
      <c r="H215" s="170"/>
      <c r="I215" s="170"/>
      <c r="J215" s="170"/>
      <c r="R215" s="130"/>
      <c r="W215" s="130"/>
      <c r="X215" s="2"/>
      <c r="Y215" s="2"/>
      <c r="Z215" s="2"/>
      <c r="AA215" s="2"/>
      <c r="AB215" s="170"/>
      <c r="AC215" s="170"/>
      <c r="AD215" s="170"/>
      <c r="AE215" s="170"/>
      <c r="AJ215" s="171"/>
    </row>
    <row r="216" spans="7:36" s="82" customFormat="1">
      <c r="G216" s="170"/>
      <c r="H216" s="170"/>
      <c r="I216" s="170"/>
      <c r="J216" s="170"/>
      <c r="R216" s="130"/>
      <c r="W216" s="130"/>
      <c r="X216" s="2"/>
      <c r="Y216" s="2"/>
      <c r="Z216" s="2"/>
      <c r="AA216" s="2"/>
      <c r="AB216" s="170"/>
      <c r="AC216" s="170"/>
      <c r="AD216" s="170"/>
      <c r="AE216" s="170"/>
      <c r="AJ216" s="171"/>
    </row>
    <row r="217" spans="7:36" s="82" customFormat="1">
      <c r="G217" s="170"/>
      <c r="H217" s="170"/>
      <c r="I217" s="170"/>
      <c r="J217" s="170"/>
      <c r="R217" s="130"/>
      <c r="W217" s="130"/>
      <c r="X217" s="2"/>
      <c r="Y217" s="2"/>
      <c r="Z217" s="2"/>
      <c r="AA217" s="2"/>
      <c r="AB217" s="170"/>
      <c r="AC217" s="170"/>
      <c r="AD217" s="170"/>
      <c r="AE217" s="170"/>
      <c r="AJ217" s="171"/>
    </row>
    <row r="218" spans="7:36" s="82" customFormat="1">
      <c r="G218" s="170"/>
      <c r="H218" s="170"/>
      <c r="I218" s="170"/>
      <c r="J218" s="170"/>
      <c r="R218" s="130"/>
      <c r="W218" s="130"/>
      <c r="X218" s="2"/>
      <c r="Y218" s="2"/>
      <c r="Z218" s="2"/>
      <c r="AA218" s="2"/>
      <c r="AB218" s="170"/>
      <c r="AC218" s="170"/>
      <c r="AD218" s="170"/>
      <c r="AE218" s="170"/>
      <c r="AJ218" s="171"/>
    </row>
    <row r="219" spans="7:36" s="82" customFormat="1">
      <c r="G219" s="170"/>
      <c r="H219" s="170"/>
      <c r="I219" s="170"/>
      <c r="J219" s="170"/>
      <c r="R219" s="130"/>
      <c r="W219" s="130"/>
      <c r="X219" s="2"/>
      <c r="Y219" s="2"/>
      <c r="Z219" s="2"/>
      <c r="AA219" s="2"/>
      <c r="AB219" s="170"/>
      <c r="AC219" s="170"/>
      <c r="AD219" s="170"/>
      <c r="AE219" s="170"/>
      <c r="AJ219" s="171"/>
    </row>
    <row r="220" spans="7:36" s="82" customFormat="1">
      <c r="G220" s="170"/>
      <c r="H220" s="170"/>
      <c r="I220" s="170"/>
      <c r="J220" s="170"/>
      <c r="R220" s="130"/>
      <c r="W220" s="130"/>
      <c r="X220" s="2"/>
      <c r="Y220" s="2"/>
      <c r="Z220" s="2"/>
      <c r="AA220" s="2"/>
      <c r="AB220" s="170"/>
      <c r="AC220" s="170"/>
      <c r="AD220" s="170"/>
      <c r="AE220" s="170"/>
      <c r="AJ220" s="171"/>
    </row>
    <row r="221" spans="7:36" s="82" customFormat="1">
      <c r="G221" s="170"/>
      <c r="H221" s="170"/>
      <c r="I221" s="170"/>
      <c r="J221" s="170"/>
      <c r="R221" s="130"/>
      <c r="W221" s="130"/>
      <c r="X221" s="2"/>
      <c r="Y221" s="2"/>
      <c r="Z221" s="2"/>
      <c r="AA221" s="2"/>
      <c r="AB221" s="170"/>
      <c r="AC221" s="170"/>
      <c r="AD221" s="170"/>
      <c r="AE221" s="170"/>
      <c r="AJ221" s="171"/>
    </row>
    <row r="222" spans="7:36" s="82" customFormat="1">
      <c r="G222" s="170"/>
      <c r="H222" s="170"/>
      <c r="I222" s="170"/>
      <c r="J222" s="170"/>
      <c r="R222" s="130"/>
      <c r="W222" s="130"/>
      <c r="X222" s="2"/>
      <c r="Y222" s="2"/>
      <c r="Z222" s="2"/>
      <c r="AA222" s="2"/>
      <c r="AB222" s="170"/>
      <c r="AC222" s="170"/>
      <c r="AD222" s="170"/>
      <c r="AE222" s="170"/>
      <c r="AJ222" s="171"/>
    </row>
    <row r="223" spans="7:36" s="82" customFormat="1">
      <c r="G223" s="170"/>
      <c r="H223" s="170"/>
      <c r="I223" s="170"/>
      <c r="J223" s="170"/>
      <c r="R223" s="130"/>
      <c r="W223" s="130"/>
      <c r="X223" s="2"/>
      <c r="Y223" s="2"/>
      <c r="Z223" s="2"/>
      <c r="AA223" s="2"/>
      <c r="AB223" s="170"/>
      <c r="AC223" s="170"/>
      <c r="AD223" s="170"/>
      <c r="AE223" s="170"/>
      <c r="AJ223" s="171"/>
    </row>
    <row r="224" spans="7:36" s="82" customFormat="1">
      <c r="G224" s="170"/>
      <c r="H224" s="170"/>
      <c r="I224" s="170"/>
      <c r="J224" s="170"/>
      <c r="R224" s="130"/>
      <c r="W224" s="130"/>
      <c r="X224" s="2"/>
      <c r="Y224" s="2"/>
      <c r="Z224" s="2"/>
      <c r="AA224" s="2"/>
      <c r="AB224" s="170"/>
      <c r="AC224" s="170"/>
      <c r="AD224" s="170"/>
      <c r="AE224" s="170"/>
      <c r="AJ224" s="171"/>
    </row>
    <row r="225" spans="7:36" s="82" customFormat="1">
      <c r="G225" s="170"/>
      <c r="H225" s="170"/>
      <c r="I225" s="170"/>
      <c r="J225" s="170"/>
      <c r="R225" s="130"/>
      <c r="W225" s="130"/>
      <c r="X225" s="2"/>
      <c r="Y225" s="2"/>
      <c r="Z225" s="2"/>
      <c r="AA225" s="2"/>
      <c r="AB225" s="170"/>
      <c r="AC225" s="170"/>
      <c r="AD225" s="170"/>
      <c r="AE225" s="170"/>
      <c r="AJ225" s="171"/>
    </row>
    <row r="226" spans="7:36" s="82" customFormat="1">
      <c r="G226" s="170"/>
      <c r="H226" s="170"/>
      <c r="I226" s="170"/>
      <c r="J226" s="170"/>
      <c r="R226" s="130"/>
      <c r="W226" s="130"/>
      <c r="X226" s="2"/>
      <c r="Y226" s="2"/>
      <c r="Z226" s="2"/>
      <c r="AA226" s="2"/>
      <c r="AB226" s="170"/>
      <c r="AC226" s="170"/>
      <c r="AD226" s="170"/>
      <c r="AE226" s="170"/>
      <c r="AJ226" s="171"/>
    </row>
    <row r="227" spans="7:36" s="82" customFormat="1">
      <c r="G227" s="170"/>
      <c r="H227" s="170"/>
      <c r="I227" s="170"/>
      <c r="J227" s="170"/>
      <c r="R227" s="130"/>
      <c r="W227" s="130"/>
      <c r="X227" s="2"/>
      <c r="Y227" s="2"/>
      <c r="Z227" s="2"/>
      <c r="AA227" s="2"/>
      <c r="AB227" s="170"/>
      <c r="AC227" s="170"/>
      <c r="AD227" s="170"/>
      <c r="AE227" s="170"/>
      <c r="AJ227" s="171"/>
    </row>
    <row r="228" spans="7:36" s="82" customFormat="1">
      <c r="G228" s="170"/>
      <c r="H228" s="170"/>
      <c r="I228" s="170"/>
      <c r="J228" s="170"/>
      <c r="R228" s="130"/>
      <c r="W228" s="130"/>
      <c r="X228" s="2"/>
      <c r="Y228" s="2"/>
      <c r="Z228" s="2"/>
      <c r="AA228" s="2"/>
      <c r="AB228" s="170"/>
      <c r="AC228" s="170"/>
      <c r="AD228" s="170"/>
      <c r="AE228" s="170"/>
      <c r="AJ228" s="171"/>
    </row>
    <row r="229" spans="7:36" s="82" customFormat="1">
      <c r="G229" s="170"/>
      <c r="H229" s="170"/>
      <c r="I229" s="170"/>
      <c r="J229" s="170"/>
      <c r="R229" s="130"/>
      <c r="W229" s="130"/>
      <c r="X229" s="2"/>
      <c r="Y229" s="2"/>
      <c r="Z229" s="2"/>
      <c r="AA229" s="2"/>
      <c r="AB229" s="170"/>
      <c r="AC229" s="170"/>
      <c r="AD229" s="170"/>
      <c r="AE229" s="170"/>
      <c r="AJ229" s="171"/>
    </row>
    <row r="230" spans="7:36" s="82" customFormat="1">
      <c r="G230" s="170"/>
      <c r="H230" s="170"/>
      <c r="I230" s="170"/>
      <c r="J230" s="170"/>
      <c r="R230" s="130"/>
      <c r="W230" s="130"/>
      <c r="X230" s="2"/>
      <c r="Y230" s="2"/>
      <c r="Z230" s="2"/>
      <c r="AA230" s="2"/>
      <c r="AB230" s="170"/>
      <c r="AC230" s="170"/>
      <c r="AD230" s="170"/>
      <c r="AE230" s="170"/>
      <c r="AJ230" s="171"/>
    </row>
    <row r="231" spans="7:36" s="82" customFormat="1">
      <c r="G231" s="170"/>
      <c r="H231" s="170"/>
      <c r="I231" s="170"/>
      <c r="J231" s="170"/>
      <c r="R231" s="130"/>
      <c r="W231" s="130"/>
      <c r="X231" s="2"/>
      <c r="Y231" s="2"/>
      <c r="Z231" s="2"/>
      <c r="AA231" s="2"/>
      <c r="AB231" s="170"/>
      <c r="AC231" s="170"/>
      <c r="AD231" s="170"/>
      <c r="AE231" s="170"/>
      <c r="AJ231" s="171"/>
    </row>
    <row r="232" spans="7:36" s="82" customFormat="1">
      <c r="G232" s="170"/>
      <c r="H232" s="170"/>
      <c r="I232" s="170"/>
      <c r="J232" s="170"/>
      <c r="R232" s="130"/>
      <c r="W232" s="130"/>
      <c r="X232" s="2"/>
      <c r="Y232" s="2"/>
      <c r="Z232" s="2"/>
      <c r="AA232" s="2"/>
      <c r="AB232" s="170"/>
      <c r="AC232" s="170"/>
      <c r="AD232" s="170"/>
      <c r="AE232" s="170"/>
      <c r="AJ232" s="171"/>
    </row>
    <row r="233" spans="7:36" s="82" customFormat="1">
      <c r="G233" s="170"/>
      <c r="H233" s="170"/>
      <c r="I233" s="170"/>
      <c r="J233" s="170"/>
      <c r="R233" s="130"/>
      <c r="W233" s="130"/>
      <c r="X233" s="2"/>
      <c r="Y233" s="2"/>
      <c r="Z233" s="2"/>
      <c r="AA233" s="2"/>
      <c r="AB233" s="170"/>
      <c r="AC233" s="170"/>
      <c r="AD233" s="170"/>
      <c r="AE233" s="170"/>
      <c r="AJ233" s="171"/>
    </row>
    <row r="234" spans="7:36" s="82" customFormat="1">
      <c r="G234" s="170"/>
      <c r="H234" s="170"/>
      <c r="I234" s="170"/>
      <c r="J234" s="170"/>
      <c r="R234" s="130"/>
      <c r="W234" s="130"/>
      <c r="X234" s="2"/>
      <c r="Y234" s="2"/>
      <c r="Z234" s="2"/>
      <c r="AA234" s="2"/>
      <c r="AB234" s="170"/>
      <c r="AC234" s="170"/>
      <c r="AD234" s="170"/>
      <c r="AE234" s="170"/>
      <c r="AJ234" s="171"/>
    </row>
    <row r="235" spans="7:36" s="82" customFormat="1">
      <c r="G235" s="170"/>
      <c r="H235" s="170"/>
      <c r="I235" s="170"/>
      <c r="J235" s="170"/>
      <c r="R235" s="130"/>
      <c r="W235" s="130"/>
      <c r="X235" s="2"/>
      <c r="Y235" s="2"/>
      <c r="Z235" s="2"/>
      <c r="AA235" s="2"/>
      <c r="AB235" s="170"/>
      <c r="AC235" s="170"/>
      <c r="AD235" s="170"/>
      <c r="AE235" s="170"/>
      <c r="AJ235" s="171"/>
    </row>
    <row r="236" spans="7:36" s="82" customFormat="1">
      <c r="G236" s="170"/>
      <c r="H236" s="170"/>
      <c r="I236" s="170"/>
      <c r="J236" s="170"/>
      <c r="R236" s="130"/>
      <c r="W236" s="130"/>
      <c r="X236" s="2"/>
      <c r="Y236" s="2"/>
      <c r="Z236" s="2"/>
      <c r="AA236" s="2"/>
      <c r="AB236" s="170"/>
      <c r="AC236" s="170"/>
      <c r="AD236" s="170"/>
      <c r="AE236" s="170"/>
      <c r="AJ236" s="171"/>
    </row>
    <row r="237" spans="7:36" s="82" customFormat="1">
      <c r="G237" s="170"/>
      <c r="H237" s="170"/>
      <c r="I237" s="170"/>
      <c r="J237" s="170"/>
      <c r="R237" s="130"/>
      <c r="W237" s="130"/>
      <c r="X237" s="2"/>
      <c r="Y237" s="2"/>
      <c r="Z237" s="2"/>
      <c r="AA237" s="2"/>
      <c r="AB237" s="170"/>
      <c r="AC237" s="170"/>
      <c r="AD237" s="170"/>
      <c r="AE237" s="170"/>
      <c r="AJ237" s="171"/>
    </row>
    <row r="238" spans="7:36" s="82" customFormat="1">
      <c r="G238" s="170"/>
      <c r="H238" s="170"/>
      <c r="I238" s="170"/>
      <c r="J238" s="170"/>
      <c r="R238" s="130"/>
      <c r="W238" s="130"/>
      <c r="X238" s="2"/>
      <c r="Y238" s="2"/>
      <c r="Z238" s="2"/>
      <c r="AA238" s="2"/>
      <c r="AB238" s="170"/>
      <c r="AC238" s="170"/>
      <c r="AD238" s="170"/>
      <c r="AE238" s="170"/>
      <c r="AJ238" s="171"/>
    </row>
    <row r="239" spans="7:36" s="82" customFormat="1">
      <c r="G239" s="170"/>
      <c r="H239" s="170"/>
      <c r="I239" s="170"/>
      <c r="J239" s="170"/>
      <c r="R239" s="130"/>
      <c r="W239" s="130"/>
      <c r="X239" s="2"/>
      <c r="Y239" s="2"/>
      <c r="Z239" s="2"/>
      <c r="AA239" s="2"/>
      <c r="AB239" s="170"/>
      <c r="AC239" s="170"/>
      <c r="AD239" s="170"/>
      <c r="AE239" s="170"/>
      <c r="AJ239" s="171"/>
    </row>
    <row r="240" spans="7:36" s="82" customFormat="1">
      <c r="G240" s="170"/>
      <c r="H240" s="170"/>
      <c r="I240" s="170"/>
      <c r="J240" s="170"/>
      <c r="R240" s="130"/>
      <c r="W240" s="130"/>
      <c r="X240" s="2"/>
      <c r="Y240" s="2"/>
      <c r="Z240" s="2"/>
      <c r="AA240" s="2"/>
      <c r="AB240" s="170"/>
      <c r="AC240" s="170"/>
      <c r="AD240" s="170"/>
      <c r="AE240" s="170"/>
      <c r="AJ240" s="171"/>
    </row>
    <row r="241" spans="7:36" s="82" customFormat="1">
      <c r="G241" s="170"/>
      <c r="H241" s="170"/>
      <c r="I241" s="170"/>
      <c r="J241" s="170"/>
      <c r="R241" s="130"/>
      <c r="W241" s="130"/>
      <c r="X241" s="2"/>
      <c r="Y241" s="2"/>
      <c r="Z241" s="2"/>
      <c r="AA241" s="2"/>
      <c r="AB241" s="170"/>
      <c r="AC241" s="170"/>
      <c r="AD241" s="170"/>
      <c r="AE241" s="170"/>
      <c r="AJ241" s="171"/>
    </row>
    <row r="242" spans="7:36" s="82" customFormat="1">
      <c r="G242" s="170"/>
      <c r="H242" s="170"/>
      <c r="I242" s="170"/>
      <c r="J242" s="170"/>
      <c r="R242" s="130"/>
      <c r="W242" s="130"/>
      <c r="X242" s="2"/>
      <c r="Y242" s="2"/>
      <c r="Z242" s="2"/>
      <c r="AA242" s="2"/>
      <c r="AB242" s="170"/>
      <c r="AC242" s="170"/>
      <c r="AD242" s="170"/>
      <c r="AE242" s="170"/>
      <c r="AJ242" s="171"/>
    </row>
    <row r="243" spans="7:36" s="82" customFormat="1">
      <c r="G243" s="170"/>
      <c r="H243" s="170"/>
      <c r="I243" s="170"/>
      <c r="J243" s="170"/>
      <c r="R243" s="130"/>
      <c r="W243" s="130"/>
      <c r="X243" s="2"/>
      <c r="Y243" s="2"/>
      <c r="Z243" s="2"/>
      <c r="AA243" s="2"/>
      <c r="AB243" s="170"/>
      <c r="AC243" s="170"/>
      <c r="AD243" s="170"/>
      <c r="AE243" s="170"/>
      <c r="AJ243" s="171"/>
    </row>
    <row r="244" spans="7:36" s="82" customFormat="1">
      <c r="G244" s="170"/>
      <c r="H244" s="170"/>
      <c r="I244" s="170"/>
      <c r="J244" s="170"/>
      <c r="R244" s="130"/>
      <c r="W244" s="130"/>
      <c r="X244" s="2"/>
      <c r="Y244" s="2"/>
      <c r="Z244" s="2"/>
      <c r="AA244" s="2"/>
      <c r="AB244" s="170"/>
      <c r="AC244" s="170"/>
      <c r="AD244" s="170"/>
      <c r="AE244" s="170"/>
      <c r="AJ244" s="171"/>
    </row>
    <row r="245" spans="7:36" s="82" customFormat="1">
      <c r="G245" s="170"/>
      <c r="H245" s="170"/>
      <c r="I245" s="170"/>
      <c r="J245" s="170"/>
      <c r="R245" s="130"/>
      <c r="W245" s="130"/>
      <c r="X245" s="2"/>
      <c r="Y245" s="2"/>
      <c r="Z245" s="2"/>
      <c r="AA245" s="2"/>
      <c r="AB245" s="170"/>
      <c r="AC245" s="170"/>
      <c r="AD245" s="170"/>
      <c r="AE245" s="170"/>
      <c r="AJ245" s="171"/>
    </row>
    <row r="246" spans="7:36" s="82" customFormat="1">
      <c r="G246" s="170"/>
      <c r="H246" s="170"/>
      <c r="I246" s="170"/>
      <c r="J246" s="170"/>
      <c r="R246" s="130"/>
      <c r="W246" s="130"/>
      <c r="X246" s="2"/>
      <c r="Y246" s="2"/>
      <c r="Z246" s="2"/>
      <c r="AA246" s="2"/>
      <c r="AB246" s="170"/>
      <c r="AC246" s="170"/>
      <c r="AD246" s="170"/>
      <c r="AE246" s="170"/>
      <c r="AJ246" s="171"/>
    </row>
    <row r="247" spans="7:36" s="82" customFormat="1">
      <c r="G247" s="170"/>
      <c r="H247" s="170"/>
      <c r="I247" s="170"/>
      <c r="J247" s="170"/>
      <c r="R247" s="130"/>
      <c r="W247" s="130"/>
      <c r="X247" s="2"/>
      <c r="Y247" s="2"/>
      <c r="Z247" s="2"/>
      <c r="AA247" s="2"/>
      <c r="AB247" s="170"/>
      <c r="AC247" s="170"/>
      <c r="AD247" s="170"/>
      <c r="AE247" s="170"/>
      <c r="AJ247" s="171"/>
    </row>
    <row r="248" spans="7:36" s="82" customFormat="1">
      <c r="G248" s="170"/>
      <c r="H248" s="170"/>
      <c r="I248" s="170"/>
      <c r="J248" s="170"/>
      <c r="R248" s="130"/>
      <c r="W248" s="130"/>
      <c r="X248" s="2"/>
      <c r="Y248" s="2"/>
      <c r="Z248" s="2"/>
      <c r="AA248" s="2"/>
      <c r="AB248" s="170"/>
      <c r="AC248" s="170"/>
      <c r="AD248" s="170"/>
      <c r="AE248" s="170"/>
      <c r="AJ248" s="171"/>
    </row>
    <row r="249" spans="7:36" s="82" customFormat="1">
      <c r="G249" s="170"/>
      <c r="H249" s="170"/>
      <c r="I249" s="170"/>
      <c r="J249" s="170"/>
      <c r="R249" s="130"/>
      <c r="W249" s="130"/>
      <c r="X249" s="2"/>
      <c r="Y249" s="2"/>
      <c r="Z249" s="2"/>
      <c r="AA249" s="2"/>
      <c r="AB249" s="170"/>
      <c r="AC249" s="170"/>
      <c r="AD249" s="170"/>
      <c r="AE249" s="170"/>
      <c r="AJ249" s="171"/>
    </row>
    <row r="250" spans="7:36" s="82" customFormat="1">
      <c r="G250" s="170"/>
      <c r="H250" s="170"/>
      <c r="I250" s="170"/>
      <c r="J250" s="170"/>
      <c r="R250" s="130"/>
      <c r="W250" s="130"/>
      <c r="X250" s="2"/>
      <c r="Y250" s="2"/>
      <c r="Z250" s="2"/>
      <c r="AA250" s="2"/>
      <c r="AB250" s="170"/>
      <c r="AC250" s="170"/>
      <c r="AD250" s="170"/>
      <c r="AE250" s="170"/>
      <c r="AJ250" s="171"/>
    </row>
    <row r="251" spans="7:36" s="82" customFormat="1">
      <c r="G251" s="170"/>
      <c r="H251" s="170"/>
      <c r="I251" s="170"/>
      <c r="J251" s="170"/>
      <c r="R251" s="130"/>
      <c r="W251" s="130"/>
      <c r="X251" s="2"/>
      <c r="Y251" s="2"/>
      <c r="Z251" s="2"/>
      <c r="AA251" s="2"/>
      <c r="AB251" s="170"/>
      <c r="AC251" s="170"/>
      <c r="AD251" s="170"/>
      <c r="AE251" s="170"/>
      <c r="AJ251" s="171"/>
    </row>
    <row r="252" spans="7:36" s="82" customFormat="1">
      <c r="G252" s="170"/>
      <c r="H252" s="170"/>
      <c r="I252" s="170"/>
      <c r="J252" s="170"/>
      <c r="R252" s="130"/>
      <c r="W252" s="130"/>
      <c r="X252" s="2"/>
      <c r="Y252" s="2"/>
      <c r="Z252" s="2"/>
      <c r="AA252" s="2"/>
      <c r="AB252" s="170"/>
      <c r="AC252" s="170"/>
      <c r="AD252" s="170"/>
      <c r="AE252" s="170"/>
      <c r="AJ252" s="171"/>
    </row>
    <row r="253" spans="7:36" s="82" customFormat="1">
      <c r="G253" s="170"/>
      <c r="H253" s="170"/>
      <c r="I253" s="170"/>
      <c r="J253" s="170"/>
      <c r="R253" s="130"/>
      <c r="W253" s="130"/>
      <c r="X253" s="2"/>
      <c r="Y253" s="2"/>
      <c r="Z253" s="2"/>
      <c r="AA253" s="2"/>
      <c r="AB253" s="170"/>
      <c r="AC253" s="170"/>
      <c r="AD253" s="170"/>
      <c r="AE253" s="170"/>
      <c r="AJ253" s="171"/>
    </row>
    <row r="254" spans="7:36" s="82" customFormat="1">
      <c r="G254" s="170"/>
      <c r="H254" s="170"/>
      <c r="I254" s="170"/>
      <c r="J254" s="170"/>
      <c r="R254" s="130"/>
      <c r="W254" s="130"/>
      <c r="X254" s="2"/>
      <c r="Y254" s="2"/>
      <c r="Z254" s="2"/>
      <c r="AA254" s="2"/>
      <c r="AB254" s="170"/>
      <c r="AC254" s="170"/>
      <c r="AD254" s="170"/>
      <c r="AE254" s="170"/>
      <c r="AJ254" s="171"/>
    </row>
    <row r="255" spans="7:36" s="82" customFormat="1">
      <c r="G255" s="170"/>
      <c r="H255" s="170"/>
      <c r="I255" s="170"/>
      <c r="J255" s="170"/>
      <c r="R255" s="130"/>
      <c r="W255" s="130"/>
      <c r="X255" s="2"/>
      <c r="Y255" s="2"/>
      <c r="Z255" s="2"/>
      <c r="AA255" s="2"/>
      <c r="AB255" s="170"/>
      <c r="AC255" s="170"/>
      <c r="AD255" s="170"/>
      <c r="AE255" s="170"/>
      <c r="AJ255" s="171"/>
    </row>
    <row r="256" spans="7:36" s="82" customFormat="1">
      <c r="G256" s="170"/>
      <c r="H256" s="170"/>
      <c r="I256" s="170"/>
      <c r="J256" s="170"/>
      <c r="R256" s="130"/>
      <c r="W256" s="130"/>
      <c r="X256" s="2"/>
      <c r="Y256" s="2"/>
      <c r="Z256" s="2"/>
      <c r="AA256" s="2"/>
      <c r="AB256" s="170"/>
      <c r="AC256" s="170"/>
      <c r="AD256" s="170"/>
      <c r="AE256" s="170"/>
      <c r="AJ256" s="171"/>
    </row>
    <row r="257" spans="7:36" s="82" customFormat="1">
      <c r="G257" s="170"/>
      <c r="H257" s="170"/>
      <c r="I257" s="170"/>
      <c r="J257" s="170"/>
      <c r="R257" s="130"/>
      <c r="W257" s="130"/>
      <c r="X257" s="2"/>
      <c r="Y257" s="2"/>
      <c r="Z257" s="2"/>
      <c r="AA257" s="2"/>
      <c r="AB257" s="170"/>
      <c r="AC257" s="170"/>
      <c r="AD257" s="170"/>
      <c r="AE257" s="170"/>
      <c r="AJ257" s="171"/>
    </row>
    <row r="258" spans="7:36" s="82" customFormat="1">
      <c r="G258" s="170"/>
      <c r="H258" s="170"/>
      <c r="I258" s="170"/>
      <c r="J258" s="170"/>
      <c r="R258" s="130"/>
      <c r="W258" s="130"/>
      <c r="X258" s="2"/>
      <c r="Y258" s="2"/>
      <c r="Z258" s="2"/>
      <c r="AA258" s="2"/>
      <c r="AB258" s="170"/>
      <c r="AC258" s="170"/>
      <c r="AD258" s="170"/>
      <c r="AE258" s="170"/>
      <c r="AJ258" s="171"/>
    </row>
    <row r="259" spans="7:36" s="82" customFormat="1">
      <c r="G259" s="170"/>
      <c r="H259" s="170"/>
      <c r="I259" s="170"/>
      <c r="J259" s="170"/>
      <c r="R259" s="130"/>
      <c r="W259" s="130"/>
      <c r="X259" s="2"/>
      <c r="Y259" s="2"/>
      <c r="Z259" s="2"/>
      <c r="AA259" s="2"/>
      <c r="AB259" s="170"/>
      <c r="AC259" s="170"/>
      <c r="AD259" s="170"/>
      <c r="AE259" s="170"/>
      <c r="AJ259" s="171"/>
    </row>
    <row r="260" spans="7:36" s="82" customFormat="1">
      <c r="G260" s="170"/>
      <c r="H260" s="170"/>
      <c r="I260" s="170"/>
      <c r="J260" s="170"/>
      <c r="R260" s="130"/>
      <c r="W260" s="130"/>
      <c r="X260" s="2"/>
      <c r="Y260" s="2"/>
      <c r="Z260" s="2"/>
      <c r="AA260" s="2"/>
      <c r="AB260" s="170"/>
      <c r="AC260" s="170"/>
      <c r="AD260" s="170"/>
      <c r="AE260" s="170"/>
      <c r="AJ260" s="171"/>
    </row>
    <row r="261" spans="7:36" s="82" customFormat="1">
      <c r="G261" s="170"/>
      <c r="H261" s="170"/>
      <c r="I261" s="170"/>
      <c r="J261" s="170"/>
      <c r="R261" s="130"/>
      <c r="W261" s="130"/>
      <c r="X261" s="2"/>
      <c r="Y261" s="2"/>
      <c r="Z261" s="2"/>
      <c r="AA261" s="2"/>
      <c r="AB261" s="170"/>
      <c r="AC261" s="170"/>
      <c r="AD261" s="170"/>
      <c r="AE261" s="170"/>
      <c r="AJ261" s="171"/>
    </row>
    <row r="262" spans="7:36" s="82" customFormat="1">
      <c r="G262" s="170"/>
      <c r="H262" s="170"/>
      <c r="I262" s="170"/>
      <c r="J262" s="170"/>
      <c r="R262" s="130"/>
      <c r="W262" s="130"/>
      <c r="X262" s="2"/>
      <c r="Y262" s="2"/>
      <c r="Z262" s="2"/>
      <c r="AA262" s="2"/>
      <c r="AB262" s="170"/>
      <c r="AC262" s="170"/>
      <c r="AD262" s="170"/>
      <c r="AE262" s="170"/>
      <c r="AJ262" s="171"/>
    </row>
    <row r="263" spans="7:36" s="82" customFormat="1">
      <c r="G263" s="170"/>
      <c r="H263" s="170"/>
      <c r="I263" s="170"/>
      <c r="J263" s="170"/>
      <c r="R263" s="130"/>
      <c r="W263" s="130"/>
      <c r="X263" s="2"/>
      <c r="Y263" s="2"/>
      <c r="Z263" s="2"/>
      <c r="AA263" s="2"/>
      <c r="AB263" s="170"/>
      <c r="AC263" s="170"/>
      <c r="AD263" s="170"/>
      <c r="AE263" s="170"/>
      <c r="AJ263" s="171"/>
    </row>
    <row r="264" spans="7:36" s="82" customFormat="1">
      <c r="G264" s="170"/>
      <c r="H264" s="170"/>
      <c r="I264" s="170"/>
      <c r="J264" s="170"/>
      <c r="R264" s="130"/>
      <c r="W264" s="130"/>
      <c r="X264" s="2"/>
      <c r="Y264" s="2"/>
      <c r="Z264" s="2"/>
      <c r="AA264" s="2"/>
      <c r="AB264" s="170"/>
      <c r="AC264" s="170"/>
      <c r="AD264" s="170"/>
      <c r="AE264" s="170"/>
      <c r="AJ264" s="171"/>
    </row>
    <row r="265" spans="7:36" s="82" customFormat="1">
      <c r="G265" s="170"/>
      <c r="H265" s="170"/>
      <c r="I265" s="170"/>
      <c r="J265" s="170"/>
      <c r="R265" s="130"/>
      <c r="W265" s="130"/>
      <c r="X265" s="2"/>
      <c r="Y265" s="2"/>
      <c r="Z265" s="2"/>
      <c r="AA265" s="2"/>
      <c r="AB265" s="170"/>
      <c r="AC265" s="170"/>
      <c r="AD265" s="170"/>
      <c r="AE265" s="170"/>
      <c r="AJ265" s="171"/>
    </row>
    <row r="266" spans="7:36" s="82" customFormat="1">
      <c r="G266" s="170"/>
      <c r="H266" s="170"/>
      <c r="I266" s="170"/>
      <c r="J266" s="170"/>
      <c r="R266" s="130"/>
      <c r="W266" s="130"/>
      <c r="X266" s="2"/>
      <c r="Y266" s="2"/>
      <c r="Z266" s="2"/>
      <c r="AA266" s="2"/>
      <c r="AB266" s="170"/>
      <c r="AC266" s="170"/>
      <c r="AD266" s="170"/>
      <c r="AE266" s="170"/>
      <c r="AJ266" s="171"/>
    </row>
    <row r="267" spans="7:36" s="82" customFormat="1">
      <c r="G267" s="170"/>
      <c r="H267" s="170"/>
      <c r="I267" s="170"/>
      <c r="J267" s="170"/>
      <c r="R267" s="130"/>
      <c r="W267" s="130"/>
      <c r="X267" s="2"/>
      <c r="Y267" s="2"/>
      <c r="Z267" s="2"/>
      <c r="AA267" s="2"/>
      <c r="AB267" s="170"/>
      <c r="AC267" s="170"/>
      <c r="AD267" s="170"/>
      <c r="AE267" s="170"/>
      <c r="AJ267" s="171"/>
    </row>
    <row r="268" spans="7:36" s="82" customFormat="1">
      <c r="G268" s="170"/>
      <c r="H268" s="170"/>
      <c r="I268" s="170"/>
      <c r="J268" s="170"/>
      <c r="R268" s="130"/>
      <c r="W268" s="130"/>
      <c r="X268" s="2"/>
      <c r="Y268" s="2"/>
      <c r="Z268" s="2"/>
      <c r="AA268" s="2"/>
      <c r="AB268" s="170"/>
      <c r="AC268" s="170"/>
      <c r="AD268" s="170"/>
      <c r="AE268" s="170"/>
      <c r="AJ268" s="171"/>
    </row>
    <row r="269" spans="7:36" s="82" customFormat="1">
      <c r="G269" s="170"/>
      <c r="H269" s="170"/>
      <c r="I269" s="170"/>
      <c r="J269" s="170"/>
      <c r="R269" s="130"/>
      <c r="W269" s="130"/>
      <c r="X269" s="2"/>
      <c r="Y269" s="2"/>
      <c r="Z269" s="2"/>
      <c r="AA269" s="2"/>
      <c r="AB269" s="170"/>
      <c r="AC269" s="170"/>
      <c r="AD269" s="170"/>
      <c r="AE269" s="170"/>
      <c r="AJ269" s="171"/>
    </row>
    <row r="270" spans="7:36" s="82" customFormat="1">
      <c r="G270" s="170"/>
      <c r="H270" s="170"/>
      <c r="I270" s="170"/>
      <c r="J270" s="170"/>
      <c r="R270" s="130"/>
      <c r="W270" s="130"/>
      <c r="X270" s="2"/>
      <c r="Y270" s="2"/>
      <c r="Z270" s="2"/>
      <c r="AA270" s="2"/>
      <c r="AB270" s="170"/>
      <c r="AC270" s="170"/>
      <c r="AD270" s="170"/>
      <c r="AE270" s="170"/>
      <c r="AJ270" s="171"/>
    </row>
    <row r="271" spans="7:36" s="82" customFormat="1">
      <c r="G271" s="170"/>
      <c r="H271" s="170"/>
      <c r="I271" s="170"/>
      <c r="J271" s="170"/>
      <c r="R271" s="130"/>
      <c r="W271" s="130"/>
      <c r="X271" s="2"/>
      <c r="Y271" s="2"/>
      <c r="Z271" s="2"/>
      <c r="AA271" s="2"/>
      <c r="AB271" s="170"/>
      <c r="AC271" s="170"/>
      <c r="AD271" s="170"/>
      <c r="AE271" s="170"/>
      <c r="AJ271" s="171"/>
    </row>
    <row r="272" spans="7:36" s="82" customFormat="1">
      <c r="G272" s="170"/>
      <c r="H272" s="170"/>
      <c r="I272" s="170"/>
      <c r="J272" s="170"/>
      <c r="R272" s="130"/>
      <c r="W272" s="130"/>
      <c r="X272" s="2"/>
      <c r="Y272" s="2"/>
      <c r="Z272" s="2"/>
      <c r="AA272" s="2"/>
      <c r="AB272" s="170"/>
      <c r="AC272" s="170"/>
      <c r="AD272" s="170"/>
      <c r="AE272" s="170"/>
      <c r="AJ272" s="171"/>
    </row>
    <row r="273" spans="7:36" s="82" customFormat="1">
      <c r="G273" s="170"/>
      <c r="H273" s="170"/>
      <c r="I273" s="170"/>
      <c r="J273" s="170"/>
      <c r="R273" s="130"/>
      <c r="W273" s="130"/>
      <c r="X273" s="2"/>
      <c r="Y273" s="2"/>
      <c r="Z273" s="2"/>
      <c r="AA273" s="2"/>
      <c r="AB273" s="170"/>
      <c r="AC273" s="170"/>
      <c r="AD273" s="170"/>
      <c r="AE273" s="170"/>
      <c r="AJ273" s="171"/>
    </row>
    <row r="274" spans="7:36" s="82" customFormat="1">
      <c r="G274" s="170"/>
      <c r="H274" s="170"/>
      <c r="I274" s="170"/>
      <c r="J274" s="170"/>
      <c r="R274" s="130"/>
      <c r="W274" s="130"/>
      <c r="X274" s="2"/>
      <c r="Y274" s="2"/>
      <c r="Z274" s="2"/>
      <c r="AA274" s="2"/>
      <c r="AB274" s="170"/>
      <c r="AC274" s="170"/>
      <c r="AD274" s="170"/>
      <c r="AE274" s="170"/>
      <c r="AJ274" s="171"/>
    </row>
    <row r="275" spans="7:36" s="82" customFormat="1">
      <c r="G275" s="170"/>
      <c r="H275" s="170"/>
      <c r="I275" s="170"/>
      <c r="J275" s="170"/>
      <c r="R275" s="130"/>
      <c r="W275" s="130"/>
      <c r="X275" s="2"/>
      <c r="Y275" s="2"/>
      <c r="Z275" s="2"/>
      <c r="AA275" s="2"/>
      <c r="AB275" s="170"/>
      <c r="AC275" s="170"/>
      <c r="AD275" s="170"/>
      <c r="AE275" s="170"/>
      <c r="AJ275" s="171"/>
    </row>
    <row r="276" spans="7:36" s="82" customFormat="1">
      <c r="G276" s="170"/>
      <c r="H276" s="170"/>
      <c r="I276" s="170"/>
      <c r="J276" s="170"/>
      <c r="R276" s="130"/>
      <c r="W276" s="130"/>
      <c r="X276" s="2"/>
      <c r="Y276" s="2"/>
      <c r="Z276" s="2"/>
      <c r="AA276" s="2"/>
      <c r="AB276" s="170"/>
      <c r="AC276" s="170"/>
      <c r="AD276" s="170"/>
      <c r="AE276" s="170"/>
      <c r="AJ276" s="171"/>
    </row>
    <row r="277" spans="7:36" s="82" customFormat="1">
      <c r="G277" s="170"/>
      <c r="H277" s="170"/>
      <c r="I277" s="170"/>
      <c r="J277" s="170"/>
      <c r="R277" s="130"/>
      <c r="W277" s="130"/>
      <c r="X277" s="2"/>
      <c r="Y277" s="2"/>
      <c r="Z277" s="2"/>
      <c r="AA277" s="2"/>
      <c r="AB277" s="170"/>
      <c r="AC277" s="170"/>
      <c r="AD277" s="170"/>
      <c r="AE277" s="170"/>
      <c r="AJ277" s="171"/>
    </row>
    <row r="278" spans="7:36" s="82" customFormat="1">
      <c r="G278" s="170"/>
      <c r="H278" s="170"/>
      <c r="I278" s="170"/>
      <c r="J278" s="170"/>
      <c r="R278" s="130"/>
      <c r="W278" s="130"/>
      <c r="X278" s="2"/>
      <c r="Y278" s="2"/>
      <c r="Z278" s="2"/>
      <c r="AA278" s="2"/>
      <c r="AB278" s="170"/>
      <c r="AC278" s="170"/>
      <c r="AD278" s="170"/>
      <c r="AE278" s="170"/>
      <c r="AJ278" s="171"/>
    </row>
    <row r="279" spans="7:36" s="82" customFormat="1">
      <c r="G279" s="170"/>
      <c r="H279" s="170"/>
      <c r="I279" s="170"/>
      <c r="J279" s="170"/>
      <c r="R279" s="130"/>
      <c r="W279" s="130"/>
      <c r="X279" s="2"/>
      <c r="Y279" s="2"/>
      <c r="Z279" s="2"/>
      <c r="AA279" s="2"/>
      <c r="AB279" s="170"/>
      <c r="AC279" s="170"/>
      <c r="AD279" s="170"/>
      <c r="AE279" s="170"/>
      <c r="AJ279" s="171"/>
    </row>
    <row r="280" spans="7:36" s="82" customFormat="1">
      <c r="G280" s="170"/>
      <c r="H280" s="170"/>
      <c r="I280" s="170"/>
      <c r="J280" s="170"/>
      <c r="R280" s="130"/>
      <c r="W280" s="130"/>
      <c r="X280" s="2"/>
      <c r="Y280" s="2"/>
      <c r="Z280" s="2"/>
      <c r="AA280" s="2"/>
      <c r="AB280" s="170"/>
      <c r="AC280" s="170"/>
      <c r="AD280" s="170"/>
      <c r="AE280" s="170"/>
      <c r="AJ280" s="171"/>
    </row>
    <row r="281" spans="7:36" s="82" customFormat="1">
      <c r="G281" s="170"/>
      <c r="H281" s="170"/>
      <c r="I281" s="170"/>
      <c r="J281" s="170"/>
      <c r="R281" s="130"/>
      <c r="W281" s="130"/>
      <c r="X281" s="2"/>
      <c r="Y281" s="2"/>
      <c r="Z281" s="2"/>
      <c r="AA281" s="2"/>
      <c r="AB281" s="170"/>
      <c r="AC281" s="170"/>
      <c r="AD281" s="170"/>
      <c r="AE281" s="170"/>
      <c r="AJ281" s="171"/>
    </row>
    <row r="282" spans="7:36" s="82" customFormat="1">
      <c r="G282" s="170"/>
      <c r="H282" s="170"/>
      <c r="I282" s="170"/>
      <c r="J282" s="170"/>
      <c r="R282" s="130"/>
      <c r="W282" s="130"/>
      <c r="X282" s="2"/>
      <c r="Y282" s="2"/>
      <c r="Z282" s="2"/>
      <c r="AA282" s="2"/>
      <c r="AB282" s="170"/>
      <c r="AC282" s="170"/>
      <c r="AD282" s="170"/>
      <c r="AE282" s="170"/>
      <c r="AJ282" s="171"/>
    </row>
    <row r="283" spans="7:36" s="82" customFormat="1">
      <c r="G283" s="170"/>
      <c r="H283" s="170"/>
      <c r="I283" s="170"/>
      <c r="J283" s="170"/>
      <c r="R283" s="130"/>
      <c r="W283" s="130"/>
      <c r="X283" s="2"/>
      <c r="Y283" s="2"/>
      <c r="Z283" s="2"/>
      <c r="AA283" s="2"/>
      <c r="AB283" s="170"/>
      <c r="AC283" s="170"/>
      <c r="AD283" s="170"/>
      <c r="AE283" s="170"/>
      <c r="AJ283" s="171"/>
    </row>
    <row r="284" spans="7:36" s="82" customFormat="1">
      <c r="G284" s="170"/>
      <c r="H284" s="170"/>
      <c r="I284" s="170"/>
      <c r="J284" s="170"/>
      <c r="R284" s="130"/>
      <c r="W284" s="130"/>
      <c r="X284" s="2"/>
      <c r="Y284" s="2"/>
      <c r="Z284" s="2"/>
      <c r="AA284" s="2"/>
      <c r="AB284" s="170"/>
      <c r="AC284" s="170"/>
      <c r="AD284" s="170"/>
      <c r="AE284" s="170"/>
      <c r="AJ284" s="171"/>
    </row>
    <row r="285" spans="7:36" s="82" customFormat="1">
      <c r="G285" s="170"/>
      <c r="H285" s="170"/>
      <c r="I285" s="170"/>
      <c r="J285" s="170"/>
      <c r="R285" s="130"/>
      <c r="W285" s="130"/>
      <c r="X285" s="2"/>
      <c r="Y285" s="2"/>
      <c r="Z285" s="2"/>
      <c r="AA285" s="2"/>
      <c r="AB285" s="170"/>
      <c r="AC285" s="170"/>
      <c r="AD285" s="170"/>
      <c r="AE285" s="170"/>
      <c r="AJ285" s="171"/>
    </row>
    <row r="286" spans="7:36" s="82" customFormat="1">
      <c r="G286" s="170"/>
      <c r="H286" s="170"/>
      <c r="I286" s="170"/>
      <c r="J286" s="170"/>
      <c r="R286" s="130"/>
      <c r="W286" s="130"/>
      <c r="X286" s="2"/>
      <c r="Y286" s="2"/>
      <c r="Z286" s="2"/>
      <c r="AA286" s="2"/>
      <c r="AB286" s="170"/>
      <c r="AC286" s="170"/>
      <c r="AD286" s="170"/>
      <c r="AE286" s="170"/>
      <c r="AJ286" s="171"/>
    </row>
    <row r="287" spans="7:36" s="82" customFormat="1">
      <c r="G287" s="170"/>
      <c r="H287" s="170"/>
      <c r="I287" s="170"/>
      <c r="J287" s="170"/>
      <c r="R287" s="130"/>
      <c r="W287" s="130"/>
      <c r="X287" s="2"/>
      <c r="Y287" s="2"/>
      <c r="Z287" s="2"/>
      <c r="AA287" s="2"/>
      <c r="AB287" s="170"/>
      <c r="AC287" s="170"/>
      <c r="AD287" s="170"/>
      <c r="AE287" s="170"/>
      <c r="AJ287" s="171"/>
    </row>
    <row r="288" spans="7:36" s="82" customFormat="1">
      <c r="G288" s="170"/>
      <c r="H288" s="170"/>
      <c r="I288" s="170"/>
      <c r="J288" s="170"/>
      <c r="R288" s="130"/>
      <c r="W288" s="130"/>
      <c r="X288" s="2"/>
      <c r="Y288" s="2"/>
      <c r="Z288" s="2"/>
      <c r="AA288" s="2"/>
      <c r="AB288" s="170"/>
      <c r="AC288" s="170"/>
      <c r="AD288" s="170"/>
      <c r="AE288" s="170"/>
      <c r="AJ288" s="171"/>
    </row>
    <row r="289" spans="7:36" s="82" customFormat="1">
      <c r="G289" s="170"/>
      <c r="H289" s="170"/>
      <c r="I289" s="170"/>
      <c r="J289" s="170"/>
      <c r="R289" s="130"/>
      <c r="W289" s="130"/>
      <c r="X289" s="2"/>
      <c r="Y289" s="2"/>
      <c r="Z289" s="2"/>
      <c r="AA289" s="2"/>
      <c r="AB289" s="170"/>
      <c r="AC289" s="170"/>
      <c r="AD289" s="170"/>
      <c r="AE289" s="170"/>
      <c r="AJ289" s="171"/>
    </row>
    <row r="290" spans="7:36" s="82" customFormat="1">
      <c r="G290" s="170"/>
      <c r="H290" s="170"/>
      <c r="I290" s="170"/>
      <c r="J290" s="170"/>
      <c r="R290" s="130"/>
      <c r="W290" s="130"/>
      <c r="X290" s="2"/>
      <c r="Y290" s="2"/>
      <c r="Z290" s="2"/>
      <c r="AA290" s="2"/>
      <c r="AB290" s="170"/>
      <c r="AC290" s="170"/>
      <c r="AD290" s="170"/>
      <c r="AE290" s="170"/>
      <c r="AJ290" s="171"/>
    </row>
    <row r="291" spans="7:36" s="82" customFormat="1">
      <c r="G291" s="170"/>
      <c r="H291" s="170"/>
      <c r="I291" s="170"/>
      <c r="J291" s="170"/>
      <c r="R291" s="130"/>
      <c r="W291" s="130"/>
      <c r="X291" s="2"/>
      <c r="Y291" s="2"/>
      <c r="Z291" s="2"/>
      <c r="AA291" s="2"/>
      <c r="AB291" s="170"/>
      <c r="AC291" s="170"/>
      <c r="AD291" s="170"/>
      <c r="AE291" s="170"/>
      <c r="AJ291" s="171"/>
    </row>
    <row r="292" spans="7:36" s="82" customFormat="1">
      <c r="G292" s="170"/>
      <c r="H292" s="170"/>
      <c r="I292" s="170"/>
      <c r="J292" s="170"/>
      <c r="R292" s="130"/>
      <c r="W292" s="130"/>
      <c r="X292" s="2"/>
      <c r="Y292" s="2"/>
      <c r="Z292" s="2"/>
      <c r="AA292" s="2"/>
      <c r="AB292" s="170"/>
      <c r="AC292" s="170"/>
      <c r="AD292" s="170"/>
      <c r="AE292" s="170"/>
      <c r="AJ292" s="171"/>
    </row>
    <row r="293" spans="7:36" s="82" customFormat="1">
      <c r="G293" s="170"/>
      <c r="H293" s="170"/>
      <c r="I293" s="170"/>
      <c r="J293" s="170"/>
      <c r="R293" s="130"/>
      <c r="W293" s="130"/>
      <c r="X293" s="2"/>
      <c r="Y293" s="2"/>
      <c r="Z293" s="2"/>
      <c r="AA293" s="2"/>
      <c r="AB293" s="170"/>
      <c r="AC293" s="170"/>
      <c r="AD293" s="170"/>
      <c r="AE293" s="170"/>
      <c r="AJ293" s="171"/>
    </row>
    <row r="294" spans="7:36" s="82" customFormat="1">
      <c r="G294" s="170"/>
      <c r="H294" s="170"/>
      <c r="I294" s="170"/>
      <c r="J294" s="170"/>
      <c r="R294" s="130"/>
      <c r="W294" s="130"/>
      <c r="X294" s="2"/>
      <c r="Y294" s="2"/>
      <c r="Z294" s="2"/>
      <c r="AA294" s="2"/>
      <c r="AB294" s="170"/>
      <c r="AC294" s="170"/>
      <c r="AD294" s="170"/>
      <c r="AE294" s="170"/>
      <c r="AJ294" s="171"/>
    </row>
    <row r="295" spans="7:36" s="82" customFormat="1">
      <c r="G295" s="170"/>
      <c r="H295" s="170"/>
      <c r="I295" s="170"/>
      <c r="J295" s="170"/>
      <c r="R295" s="130"/>
      <c r="W295" s="130"/>
      <c r="X295" s="2"/>
      <c r="Y295" s="2"/>
      <c r="Z295" s="2"/>
      <c r="AA295" s="2"/>
      <c r="AB295" s="170"/>
      <c r="AC295" s="170"/>
      <c r="AD295" s="170"/>
      <c r="AE295" s="170"/>
      <c r="AJ295" s="171"/>
    </row>
    <row r="296" spans="7:36" s="82" customFormat="1">
      <c r="G296" s="170"/>
      <c r="H296" s="170"/>
      <c r="I296" s="170"/>
      <c r="J296" s="170"/>
      <c r="R296" s="130"/>
      <c r="W296" s="130"/>
      <c r="X296" s="2"/>
      <c r="Y296" s="2"/>
      <c r="Z296" s="2"/>
      <c r="AA296" s="2"/>
      <c r="AB296" s="170"/>
      <c r="AC296" s="170"/>
      <c r="AD296" s="170"/>
      <c r="AE296" s="170"/>
      <c r="AJ296" s="171"/>
    </row>
    <row r="297" spans="7:36" s="82" customFormat="1">
      <c r="G297" s="170"/>
      <c r="H297" s="170"/>
      <c r="I297" s="170"/>
      <c r="J297" s="170"/>
      <c r="R297" s="130"/>
      <c r="W297" s="130"/>
      <c r="X297" s="2"/>
      <c r="Y297" s="2"/>
      <c r="Z297" s="2"/>
      <c r="AA297" s="2"/>
      <c r="AB297" s="170"/>
      <c r="AC297" s="170"/>
      <c r="AD297" s="170"/>
      <c r="AE297" s="170"/>
      <c r="AJ297" s="171"/>
    </row>
    <row r="298" spans="7:36" s="82" customFormat="1">
      <c r="G298" s="170"/>
      <c r="H298" s="170"/>
      <c r="I298" s="170"/>
      <c r="J298" s="170"/>
      <c r="R298" s="130"/>
      <c r="W298" s="130"/>
      <c r="X298" s="2"/>
      <c r="Y298" s="2"/>
      <c r="Z298" s="2"/>
      <c r="AA298" s="2"/>
      <c r="AB298" s="170"/>
      <c r="AC298" s="170"/>
      <c r="AD298" s="170"/>
      <c r="AE298" s="170"/>
      <c r="AJ298" s="171"/>
    </row>
    <row r="299" spans="7:36" s="82" customFormat="1">
      <c r="G299" s="170"/>
      <c r="H299" s="170"/>
      <c r="I299" s="170"/>
      <c r="J299" s="170"/>
      <c r="R299" s="130"/>
      <c r="W299" s="130"/>
      <c r="X299" s="2"/>
      <c r="Y299" s="2"/>
      <c r="Z299" s="2"/>
      <c r="AA299" s="2"/>
      <c r="AB299" s="170"/>
      <c r="AC299" s="170"/>
      <c r="AD299" s="170"/>
      <c r="AE299" s="170"/>
      <c r="AJ299" s="171"/>
    </row>
    <row r="300" spans="7:36" s="82" customFormat="1">
      <c r="G300" s="170"/>
      <c r="H300" s="170"/>
      <c r="I300" s="170"/>
      <c r="J300" s="170"/>
      <c r="R300" s="130"/>
      <c r="W300" s="130"/>
      <c r="X300" s="2"/>
      <c r="Y300" s="2"/>
      <c r="Z300" s="2"/>
      <c r="AA300" s="2"/>
      <c r="AB300" s="170"/>
      <c r="AC300" s="170"/>
      <c r="AD300" s="170"/>
      <c r="AE300" s="170"/>
      <c r="AJ300" s="171"/>
    </row>
  </sheetData>
  <sheetProtection selectLockedCells="1" selectUnlockedCells="1"/>
  <autoFilter ref="A1:AU1" xr:uid="{00000000-0009-0000-0000-000002000000}"/>
  <mergeCells count="13">
    <mergeCell ref="AG6:AI9"/>
    <mergeCell ref="B8:D8"/>
    <mergeCell ref="B12:D12"/>
    <mergeCell ref="B16:D16"/>
    <mergeCell ref="B17:B20"/>
    <mergeCell ref="S19:U19"/>
    <mergeCell ref="S20:U20"/>
    <mergeCell ref="K4:U4"/>
    <mergeCell ref="X4:AA4"/>
    <mergeCell ref="K5:L5"/>
    <mergeCell ref="M5:O5"/>
    <mergeCell ref="P5:R5"/>
    <mergeCell ref="S5:U5"/>
  </mergeCells>
  <printOptions horizontalCentered="1"/>
  <pageMargins left="0.11811023622047245" right="0.11811023622047245" top="0.15748031496062992" bottom="0.15748031496062992" header="0.51181102362204722" footer="0.11811023622047245"/>
  <pageSetup paperSize="9" scale="43" firstPageNumber="0" orientation="landscape" horizontalDpi="300" verticalDpi="300" r:id="rId1"/>
  <headerFooter alignWithMargins="0">
    <oddFooter>Page &amp;P&amp;RMCC-Licence-Droit-Eco-L1 + DU.xlsx</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25"/>
  </sheetPr>
  <dimension ref="A1:AL300"/>
  <sheetViews>
    <sheetView showGridLines="0" view="pageBreakPreview" topLeftCell="A2" zoomScaleNormal="100" zoomScaleSheetLayoutView="100" workbookViewId="0">
      <pane xSplit="4" ySplit="6" topLeftCell="E8" activePane="bottomRight" state="frozen"/>
      <selection pane="bottomRight" activeCell="F18" sqref="F18"/>
      <selection pane="bottomLeft" activeCell="A8" sqref="A8"/>
      <selection pane="topRight" activeCell="E2" sqref="E2"/>
    </sheetView>
  </sheetViews>
  <sheetFormatPr defaultColWidth="11.42578125" defaultRowHeight="15" outlineLevelCol="1"/>
  <cols>
    <col min="1" max="1" width="2.140625" style="82" customWidth="1"/>
    <col min="2" max="2" width="3.28515625" style="141" customWidth="1"/>
    <col min="3" max="3" width="10" style="141" customWidth="1"/>
    <col min="4" max="4" width="37.7109375" style="141" customWidth="1"/>
    <col min="5" max="5" width="10.42578125" style="172" customWidth="1"/>
    <col min="6" max="6" width="11" style="172" customWidth="1"/>
    <col min="7" max="10" width="4.7109375" style="172" customWidth="1"/>
    <col min="11" max="11" width="4.28515625" style="172" customWidth="1" outlineLevel="1"/>
    <col min="12" max="12" width="3.7109375" style="172" customWidth="1" outlineLevel="1"/>
    <col min="13" max="15" width="4.42578125" style="172" customWidth="1" outlineLevel="1"/>
    <col min="16" max="16" width="8.42578125" style="172" customWidth="1" outlineLevel="1"/>
    <col min="17" max="17" width="7.7109375" style="172" customWidth="1" outlineLevel="1"/>
    <col min="18" max="18" width="20.7109375" style="172" customWidth="1" outlineLevel="1"/>
    <col min="19" max="19" width="8.42578125" style="173" customWidth="1" outlineLevel="1"/>
    <col min="20" max="20" width="7.7109375" style="173" customWidth="1" outlineLevel="1"/>
    <col min="21" max="21" width="15.85546875" style="172" customWidth="1" outlineLevel="1"/>
    <col min="22" max="22" width="1.28515625" style="174" customWidth="1"/>
    <col min="23" max="23" width="5" style="172" customWidth="1" outlineLevel="1"/>
    <col min="24" max="26" width="3.7109375" style="172" customWidth="1" outlineLevel="1"/>
    <col min="27" max="27" width="4.85546875" style="172" customWidth="1" outlineLevel="1"/>
    <col min="28" max="30" width="4.7109375" style="172" customWidth="1" outlineLevel="1"/>
    <col min="31" max="31" width="5" style="172" customWidth="1" outlineLevel="1"/>
    <col min="32" max="32" width="0.85546875" style="82" customWidth="1" outlineLevel="1"/>
    <col min="33" max="35" width="5.42578125" style="175" customWidth="1" outlineLevel="1"/>
    <col min="36" max="36" width="1.42578125" style="176" customWidth="1" outlineLevel="1"/>
    <col min="37" max="37" width="4" style="177" customWidth="1"/>
    <col min="38" max="38" width="2.7109375" style="82" customWidth="1"/>
    <col min="39" max="256" width="11.42578125" style="82"/>
    <col min="257" max="257" width="2.140625" style="82" customWidth="1"/>
    <col min="258" max="258" width="3.28515625" style="82" customWidth="1"/>
    <col min="259" max="259" width="8.85546875" style="82" customWidth="1"/>
    <col min="260" max="260" width="37.7109375" style="82" customWidth="1"/>
    <col min="261" max="261" width="10.42578125" style="82" customWidth="1"/>
    <col min="262" max="262" width="11" style="82" customWidth="1"/>
    <col min="263" max="266" width="4.7109375" style="82" customWidth="1"/>
    <col min="267" max="267" width="4.28515625" style="82" customWidth="1"/>
    <col min="268" max="268" width="3.7109375" style="82" customWidth="1"/>
    <col min="269" max="271" width="4.42578125" style="82" customWidth="1"/>
    <col min="272" max="272" width="8.42578125" style="82" customWidth="1"/>
    <col min="273" max="273" width="7.7109375" style="82" customWidth="1"/>
    <col min="274" max="274" width="20.7109375" style="82" customWidth="1"/>
    <col min="275" max="275" width="8.42578125" style="82" customWidth="1"/>
    <col min="276" max="276" width="7.7109375" style="82" customWidth="1"/>
    <col min="277" max="277" width="15.85546875" style="82" customWidth="1"/>
    <col min="278" max="278" width="1.28515625" style="82" customWidth="1"/>
    <col min="279" max="279" width="5" style="82" customWidth="1"/>
    <col min="280" max="282" width="3.7109375" style="82" customWidth="1"/>
    <col min="283" max="283" width="4.85546875" style="82" customWidth="1"/>
    <col min="284" max="286" width="4.7109375" style="82" customWidth="1"/>
    <col min="287" max="287" width="5" style="82" customWidth="1"/>
    <col min="288" max="288" width="0.85546875" style="82" customWidth="1"/>
    <col min="289" max="291" width="5.42578125" style="82" customWidth="1"/>
    <col min="292" max="292" width="1.42578125" style="82" customWidth="1"/>
    <col min="293" max="293" width="4" style="82" customWidth="1"/>
    <col min="294" max="294" width="2.7109375" style="82" customWidth="1"/>
    <col min="295" max="512" width="11.42578125" style="82"/>
    <col min="513" max="513" width="2.140625" style="82" customWidth="1"/>
    <col min="514" max="514" width="3.28515625" style="82" customWidth="1"/>
    <col min="515" max="515" width="8.85546875" style="82" customWidth="1"/>
    <col min="516" max="516" width="37.7109375" style="82" customWidth="1"/>
    <col min="517" max="517" width="10.42578125" style="82" customWidth="1"/>
    <col min="518" max="518" width="11" style="82" customWidth="1"/>
    <col min="519" max="522" width="4.7109375" style="82" customWidth="1"/>
    <col min="523" max="523" width="4.28515625" style="82" customWidth="1"/>
    <col min="524" max="524" width="3.7109375" style="82" customWidth="1"/>
    <col min="525" max="527" width="4.42578125" style="82" customWidth="1"/>
    <col min="528" max="528" width="8.42578125" style="82" customWidth="1"/>
    <col min="529" max="529" width="7.7109375" style="82" customWidth="1"/>
    <col min="530" max="530" width="20.7109375" style="82" customWidth="1"/>
    <col min="531" max="531" width="8.42578125" style="82" customWidth="1"/>
    <col min="532" max="532" width="7.7109375" style="82" customWidth="1"/>
    <col min="533" max="533" width="15.85546875" style="82" customWidth="1"/>
    <col min="534" max="534" width="1.28515625" style="82" customWidth="1"/>
    <col min="535" max="535" width="5" style="82" customWidth="1"/>
    <col min="536" max="538" width="3.7109375" style="82" customWidth="1"/>
    <col min="539" max="539" width="4.85546875" style="82" customWidth="1"/>
    <col min="540" max="542" width="4.7109375" style="82" customWidth="1"/>
    <col min="543" max="543" width="5" style="82" customWidth="1"/>
    <col min="544" max="544" width="0.85546875" style="82" customWidth="1"/>
    <col min="545" max="547" width="5.42578125" style="82" customWidth="1"/>
    <col min="548" max="548" width="1.42578125" style="82" customWidth="1"/>
    <col min="549" max="549" width="4" style="82" customWidth="1"/>
    <col min="550" max="550" width="2.7109375" style="82" customWidth="1"/>
    <col min="551" max="768" width="11.42578125" style="82"/>
    <col min="769" max="769" width="2.140625" style="82" customWidth="1"/>
    <col min="770" max="770" width="3.28515625" style="82" customWidth="1"/>
    <col min="771" max="771" width="8.85546875" style="82" customWidth="1"/>
    <col min="772" max="772" width="37.7109375" style="82" customWidth="1"/>
    <col min="773" max="773" width="10.42578125" style="82" customWidth="1"/>
    <col min="774" max="774" width="11" style="82" customWidth="1"/>
    <col min="775" max="778" width="4.7109375" style="82" customWidth="1"/>
    <col min="779" max="779" width="4.28515625" style="82" customWidth="1"/>
    <col min="780" max="780" width="3.7109375" style="82" customWidth="1"/>
    <col min="781" max="783" width="4.42578125" style="82" customWidth="1"/>
    <col min="784" max="784" width="8.42578125" style="82" customWidth="1"/>
    <col min="785" max="785" width="7.7109375" style="82" customWidth="1"/>
    <col min="786" max="786" width="20.7109375" style="82" customWidth="1"/>
    <col min="787" max="787" width="8.42578125" style="82" customWidth="1"/>
    <col min="788" max="788" width="7.7109375" style="82" customWidth="1"/>
    <col min="789" max="789" width="15.85546875" style="82" customWidth="1"/>
    <col min="790" max="790" width="1.28515625" style="82" customWidth="1"/>
    <col min="791" max="791" width="5" style="82" customWidth="1"/>
    <col min="792" max="794" width="3.7109375" style="82" customWidth="1"/>
    <col min="795" max="795" width="4.85546875" style="82" customWidth="1"/>
    <col min="796" max="798" width="4.7109375" style="82" customWidth="1"/>
    <col min="799" max="799" width="5" style="82" customWidth="1"/>
    <col min="800" max="800" width="0.85546875" style="82" customWidth="1"/>
    <col min="801" max="803" width="5.42578125" style="82" customWidth="1"/>
    <col min="804" max="804" width="1.42578125" style="82" customWidth="1"/>
    <col min="805" max="805" width="4" style="82" customWidth="1"/>
    <col min="806" max="806" width="2.7109375" style="82" customWidth="1"/>
    <col min="807" max="1024" width="11.42578125" style="82"/>
    <col min="1025" max="1025" width="2.140625" style="82" customWidth="1"/>
    <col min="1026" max="1026" width="3.28515625" style="82" customWidth="1"/>
    <col min="1027" max="1027" width="8.85546875" style="82" customWidth="1"/>
    <col min="1028" max="1028" width="37.7109375" style="82" customWidth="1"/>
    <col min="1029" max="1029" width="10.42578125" style="82" customWidth="1"/>
    <col min="1030" max="1030" width="11" style="82" customWidth="1"/>
    <col min="1031" max="1034" width="4.7109375" style="82" customWidth="1"/>
    <col min="1035" max="1035" width="4.28515625" style="82" customWidth="1"/>
    <col min="1036" max="1036" width="3.7109375" style="82" customWidth="1"/>
    <col min="1037" max="1039" width="4.42578125" style="82" customWidth="1"/>
    <col min="1040" max="1040" width="8.42578125" style="82" customWidth="1"/>
    <col min="1041" max="1041" width="7.7109375" style="82" customWidth="1"/>
    <col min="1042" max="1042" width="20.7109375" style="82" customWidth="1"/>
    <col min="1043" max="1043" width="8.42578125" style="82" customWidth="1"/>
    <col min="1044" max="1044" width="7.7109375" style="82" customWidth="1"/>
    <col min="1045" max="1045" width="15.85546875" style="82" customWidth="1"/>
    <col min="1046" max="1046" width="1.28515625" style="82" customWidth="1"/>
    <col min="1047" max="1047" width="5" style="82" customWidth="1"/>
    <col min="1048" max="1050" width="3.7109375" style="82" customWidth="1"/>
    <col min="1051" max="1051" width="4.85546875" style="82" customWidth="1"/>
    <col min="1052" max="1054" width="4.7109375" style="82" customWidth="1"/>
    <col min="1055" max="1055" width="5" style="82" customWidth="1"/>
    <col min="1056" max="1056" width="0.85546875" style="82" customWidth="1"/>
    <col min="1057" max="1059" width="5.42578125" style="82" customWidth="1"/>
    <col min="1060" max="1060" width="1.42578125" style="82" customWidth="1"/>
    <col min="1061" max="1061" width="4" style="82" customWidth="1"/>
    <col min="1062" max="1062" width="2.7109375" style="82" customWidth="1"/>
    <col min="1063" max="1280" width="11.42578125" style="82"/>
    <col min="1281" max="1281" width="2.140625" style="82" customWidth="1"/>
    <col min="1282" max="1282" width="3.28515625" style="82" customWidth="1"/>
    <col min="1283" max="1283" width="8.85546875" style="82" customWidth="1"/>
    <col min="1284" max="1284" width="37.7109375" style="82" customWidth="1"/>
    <col min="1285" max="1285" width="10.42578125" style="82" customWidth="1"/>
    <col min="1286" max="1286" width="11" style="82" customWidth="1"/>
    <col min="1287" max="1290" width="4.7109375" style="82" customWidth="1"/>
    <col min="1291" max="1291" width="4.28515625" style="82" customWidth="1"/>
    <col min="1292" max="1292" width="3.7109375" style="82" customWidth="1"/>
    <col min="1293" max="1295" width="4.42578125" style="82" customWidth="1"/>
    <col min="1296" max="1296" width="8.42578125" style="82" customWidth="1"/>
    <col min="1297" max="1297" width="7.7109375" style="82" customWidth="1"/>
    <col min="1298" max="1298" width="20.7109375" style="82" customWidth="1"/>
    <col min="1299" max="1299" width="8.42578125" style="82" customWidth="1"/>
    <col min="1300" max="1300" width="7.7109375" style="82" customWidth="1"/>
    <col min="1301" max="1301" width="15.85546875" style="82" customWidth="1"/>
    <col min="1302" max="1302" width="1.28515625" style="82" customWidth="1"/>
    <col min="1303" max="1303" width="5" style="82" customWidth="1"/>
    <col min="1304" max="1306" width="3.7109375" style="82" customWidth="1"/>
    <col min="1307" max="1307" width="4.85546875" style="82" customWidth="1"/>
    <col min="1308" max="1310" width="4.7109375" style="82" customWidth="1"/>
    <col min="1311" max="1311" width="5" style="82" customWidth="1"/>
    <col min="1312" max="1312" width="0.85546875" style="82" customWidth="1"/>
    <col min="1313" max="1315" width="5.42578125" style="82" customWidth="1"/>
    <col min="1316" max="1316" width="1.42578125" style="82" customWidth="1"/>
    <col min="1317" max="1317" width="4" style="82" customWidth="1"/>
    <col min="1318" max="1318" width="2.7109375" style="82" customWidth="1"/>
    <col min="1319" max="1536" width="11.42578125" style="82"/>
    <col min="1537" max="1537" width="2.140625" style="82" customWidth="1"/>
    <col min="1538" max="1538" width="3.28515625" style="82" customWidth="1"/>
    <col min="1539" max="1539" width="8.85546875" style="82" customWidth="1"/>
    <col min="1540" max="1540" width="37.7109375" style="82" customWidth="1"/>
    <col min="1541" max="1541" width="10.42578125" style="82" customWidth="1"/>
    <col min="1542" max="1542" width="11" style="82" customWidth="1"/>
    <col min="1543" max="1546" width="4.7109375" style="82" customWidth="1"/>
    <col min="1547" max="1547" width="4.28515625" style="82" customWidth="1"/>
    <col min="1548" max="1548" width="3.7109375" style="82" customWidth="1"/>
    <col min="1549" max="1551" width="4.42578125" style="82" customWidth="1"/>
    <col min="1552" max="1552" width="8.42578125" style="82" customWidth="1"/>
    <col min="1553" max="1553" width="7.7109375" style="82" customWidth="1"/>
    <col min="1554" max="1554" width="20.7109375" style="82" customWidth="1"/>
    <col min="1555" max="1555" width="8.42578125" style="82" customWidth="1"/>
    <col min="1556" max="1556" width="7.7109375" style="82" customWidth="1"/>
    <col min="1557" max="1557" width="15.85546875" style="82" customWidth="1"/>
    <col min="1558" max="1558" width="1.28515625" style="82" customWidth="1"/>
    <col min="1559" max="1559" width="5" style="82" customWidth="1"/>
    <col min="1560" max="1562" width="3.7109375" style="82" customWidth="1"/>
    <col min="1563" max="1563" width="4.85546875" style="82" customWidth="1"/>
    <col min="1564" max="1566" width="4.7109375" style="82" customWidth="1"/>
    <col min="1567" max="1567" width="5" style="82" customWidth="1"/>
    <col min="1568" max="1568" width="0.85546875" style="82" customWidth="1"/>
    <col min="1569" max="1571" width="5.42578125" style="82" customWidth="1"/>
    <col min="1572" max="1572" width="1.42578125" style="82" customWidth="1"/>
    <col min="1573" max="1573" width="4" style="82" customWidth="1"/>
    <col min="1574" max="1574" width="2.7109375" style="82" customWidth="1"/>
    <col min="1575" max="1792" width="11.42578125" style="82"/>
    <col min="1793" max="1793" width="2.140625" style="82" customWidth="1"/>
    <col min="1794" max="1794" width="3.28515625" style="82" customWidth="1"/>
    <col min="1795" max="1795" width="8.85546875" style="82" customWidth="1"/>
    <col min="1796" max="1796" width="37.7109375" style="82" customWidth="1"/>
    <col min="1797" max="1797" width="10.42578125" style="82" customWidth="1"/>
    <col min="1798" max="1798" width="11" style="82" customWidth="1"/>
    <col min="1799" max="1802" width="4.7109375" style="82" customWidth="1"/>
    <col min="1803" max="1803" width="4.28515625" style="82" customWidth="1"/>
    <col min="1804" max="1804" width="3.7109375" style="82" customWidth="1"/>
    <col min="1805" max="1807" width="4.42578125" style="82" customWidth="1"/>
    <col min="1808" max="1808" width="8.42578125" style="82" customWidth="1"/>
    <col min="1809" max="1809" width="7.7109375" style="82" customWidth="1"/>
    <col min="1810" max="1810" width="20.7109375" style="82" customWidth="1"/>
    <col min="1811" max="1811" width="8.42578125" style="82" customWidth="1"/>
    <col min="1812" max="1812" width="7.7109375" style="82" customWidth="1"/>
    <col min="1813" max="1813" width="15.85546875" style="82" customWidth="1"/>
    <col min="1814" max="1814" width="1.28515625" style="82" customWidth="1"/>
    <col min="1815" max="1815" width="5" style="82" customWidth="1"/>
    <col min="1816" max="1818" width="3.7109375" style="82" customWidth="1"/>
    <col min="1819" max="1819" width="4.85546875" style="82" customWidth="1"/>
    <col min="1820" max="1822" width="4.7109375" style="82" customWidth="1"/>
    <col min="1823" max="1823" width="5" style="82" customWidth="1"/>
    <col min="1824" max="1824" width="0.85546875" style="82" customWidth="1"/>
    <col min="1825" max="1827" width="5.42578125" style="82" customWidth="1"/>
    <col min="1828" max="1828" width="1.42578125" style="82" customWidth="1"/>
    <col min="1829" max="1829" width="4" style="82" customWidth="1"/>
    <col min="1830" max="1830" width="2.7109375" style="82" customWidth="1"/>
    <col min="1831" max="2048" width="11.42578125" style="82"/>
    <col min="2049" max="2049" width="2.140625" style="82" customWidth="1"/>
    <col min="2050" max="2050" width="3.28515625" style="82" customWidth="1"/>
    <col min="2051" max="2051" width="8.85546875" style="82" customWidth="1"/>
    <col min="2052" max="2052" width="37.7109375" style="82" customWidth="1"/>
    <col min="2053" max="2053" width="10.42578125" style="82" customWidth="1"/>
    <col min="2054" max="2054" width="11" style="82" customWidth="1"/>
    <col min="2055" max="2058" width="4.7109375" style="82" customWidth="1"/>
    <col min="2059" max="2059" width="4.28515625" style="82" customWidth="1"/>
    <col min="2060" max="2060" width="3.7109375" style="82" customWidth="1"/>
    <col min="2061" max="2063" width="4.42578125" style="82" customWidth="1"/>
    <col min="2064" max="2064" width="8.42578125" style="82" customWidth="1"/>
    <col min="2065" max="2065" width="7.7109375" style="82" customWidth="1"/>
    <col min="2066" max="2066" width="20.7109375" style="82" customWidth="1"/>
    <col min="2067" max="2067" width="8.42578125" style="82" customWidth="1"/>
    <col min="2068" max="2068" width="7.7109375" style="82" customWidth="1"/>
    <col min="2069" max="2069" width="15.85546875" style="82" customWidth="1"/>
    <col min="2070" max="2070" width="1.28515625" style="82" customWidth="1"/>
    <col min="2071" max="2071" width="5" style="82" customWidth="1"/>
    <col min="2072" max="2074" width="3.7109375" style="82" customWidth="1"/>
    <col min="2075" max="2075" width="4.85546875" style="82" customWidth="1"/>
    <col min="2076" max="2078" width="4.7109375" style="82" customWidth="1"/>
    <col min="2079" max="2079" width="5" style="82" customWidth="1"/>
    <col min="2080" max="2080" width="0.85546875" style="82" customWidth="1"/>
    <col min="2081" max="2083" width="5.42578125" style="82" customWidth="1"/>
    <col min="2084" max="2084" width="1.42578125" style="82" customWidth="1"/>
    <col min="2085" max="2085" width="4" style="82" customWidth="1"/>
    <col min="2086" max="2086" width="2.7109375" style="82" customWidth="1"/>
    <col min="2087" max="2304" width="11.42578125" style="82"/>
    <col min="2305" max="2305" width="2.140625" style="82" customWidth="1"/>
    <col min="2306" max="2306" width="3.28515625" style="82" customWidth="1"/>
    <col min="2307" max="2307" width="8.85546875" style="82" customWidth="1"/>
    <col min="2308" max="2308" width="37.7109375" style="82" customWidth="1"/>
    <col min="2309" max="2309" width="10.42578125" style="82" customWidth="1"/>
    <col min="2310" max="2310" width="11" style="82" customWidth="1"/>
    <col min="2311" max="2314" width="4.7109375" style="82" customWidth="1"/>
    <col min="2315" max="2315" width="4.28515625" style="82" customWidth="1"/>
    <col min="2316" max="2316" width="3.7109375" style="82" customWidth="1"/>
    <col min="2317" max="2319" width="4.42578125" style="82" customWidth="1"/>
    <col min="2320" max="2320" width="8.42578125" style="82" customWidth="1"/>
    <col min="2321" max="2321" width="7.7109375" style="82" customWidth="1"/>
    <col min="2322" max="2322" width="20.7109375" style="82" customWidth="1"/>
    <col min="2323" max="2323" width="8.42578125" style="82" customWidth="1"/>
    <col min="2324" max="2324" width="7.7109375" style="82" customWidth="1"/>
    <col min="2325" max="2325" width="15.85546875" style="82" customWidth="1"/>
    <col min="2326" max="2326" width="1.28515625" style="82" customWidth="1"/>
    <col min="2327" max="2327" width="5" style="82" customWidth="1"/>
    <col min="2328" max="2330" width="3.7109375" style="82" customWidth="1"/>
    <col min="2331" max="2331" width="4.85546875" style="82" customWidth="1"/>
    <col min="2332" max="2334" width="4.7109375" style="82" customWidth="1"/>
    <col min="2335" max="2335" width="5" style="82" customWidth="1"/>
    <col min="2336" max="2336" width="0.85546875" style="82" customWidth="1"/>
    <col min="2337" max="2339" width="5.42578125" style="82" customWidth="1"/>
    <col min="2340" max="2340" width="1.42578125" style="82" customWidth="1"/>
    <col min="2341" max="2341" width="4" style="82" customWidth="1"/>
    <col min="2342" max="2342" width="2.7109375" style="82" customWidth="1"/>
    <col min="2343" max="2560" width="11.42578125" style="82"/>
    <col min="2561" max="2561" width="2.140625" style="82" customWidth="1"/>
    <col min="2562" max="2562" width="3.28515625" style="82" customWidth="1"/>
    <col min="2563" max="2563" width="8.85546875" style="82" customWidth="1"/>
    <col min="2564" max="2564" width="37.7109375" style="82" customWidth="1"/>
    <col min="2565" max="2565" width="10.42578125" style="82" customWidth="1"/>
    <col min="2566" max="2566" width="11" style="82" customWidth="1"/>
    <col min="2567" max="2570" width="4.7109375" style="82" customWidth="1"/>
    <col min="2571" max="2571" width="4.28515625" style="82" customWidth="1"/>
    <col min="2572" max="2572" width="3.7109375" style="82" customWidth="1"/>
    <col min="2573" max="2575" width="4.42578125" style="82" customWidth="1"/>
    <col min="2576" max="2576" width="8.42578125" style="82" customWidth="1"/>
    <col min="2577" max="2577" width="7.7109375" style="82" customWidth="1"/>
    <col min="2578" max="2578" width="20.7109375" style="82" customWidth="1"/>
    <col min="2579" max="2579" width="8.42578125" style="82" customWidth="1"/>
    <col min="2580" max="2580" width="7.7109375" style="82" customWidth="1"/>
    <col min="2581" max="2581" width="15.85546875" style="82" customWidth="1"/>
    <col min="2582" max="2582" width="1.28515625" style="82" customWidth="1"/>
    <col min="2583" max="2583" width="5" style="82" customWidth="1"/>
    <col min="2584" max="2586" width="3.7109375" style="82" customWidth="1"/>
    <col min="2587" max="2587" width="4.85546875" style="82" customWidth="1"/>
    <col min="2588" max="2590" width="4.7109375" style="82" customWidth="1"/>
    <col min="2591" max="2591" width="5" style="82" customWidth="1"/>
    <col min="2592" max="2592" width="0.85546875" style="82" customWidth="1"/>
    <col min="2593" max="2595" width="5.42578125" style="82" customWidth="1"/>
    <col min="2596" max="2596" width="1.42578125" style="82" customWidth="1"/>
    <col min="2597" max="2597" width="4" style="82" customWidth="1"/>
    <col min="2598" max="2598" width="2.7109375" style="82" customWidth="1"/>
    <col min="2599" max="2816" width="11.42578125" style="82"/>
    <col min="2817" max="2817" width="2.140625" style="82" customWidth="1"/>
    <col min="2818" max="2818" width="3.28515625" style="82" customWidth="1"/>
    <col min="2819" max="2819" width="8.85546875" style="82" customWidth="1"/>
    <col min="2820" max="2820" width="37.7109375" style="82" customWidth="1"/>
    <col min="2821" max="2821" width="10.42578125" style="82" customWidth="1"/>
    <col min="2822" max="2822" width="11" style="82" customWidth="1"/>
    <col min="2823" max="2826" width="4.7109375" style="82" customWidth="1"/>
    <col min="2827" max="2827" width="4.28515625" style="82" customWidth="1"/>
    <col min="2828" max="2828" width="3.7109375" style="82" customWidth="1"/>
    <col min="2829" max="2831" width="4.42578125" style="82" customWidth="1"/>
    <col min="2832" max="2832" width="8.42578125" style="82" customWidth="1"/>
    <col min="2833" max="2833" width="7.7109375" style="82" customWidth="1"/>
    <col min="2834" max="2834" width="20.7109375" style="82" customWidth="1"/>
    <col min="2835" max="2835" width="8.42578125" style="82" customWidth="1"/>
    <col min="2836" max="2836" width="7.7109375" style="82" customWidth="1"/>
    <col min="2837" max="2837" width="15.85546875" style="82" customWidth="1"/>
    <col min="2838" max="2838" width="1.28515625" style="82" customWidth="1"/>
    <col min="2839" max="2839" width="5" style="82" customWidth="1"/>
    <col min="2840" max="2842" width="3.7109375" style="82" customWidth="1"/>
    <col min="2843" max="2843" width="4.85546875" style="82" customWidth="1"/>
    <col min="2844" max="2846" width="4.7109375" style="82" customWidth="1"/>
    <col min="2847" max="2847" width="5" style="82" customWidth="1"/>
    <col min="2848" max="2848" width="0.85546875" style="82" customWidth="1"/>
    <col min="2849" max="2851" width="5.42578125" style="82" customWidth="1"/>
    <col min="2852" max="2852" width="1.42578125" style="82" customWidth="1"/>
    <col min="2853" max="2853" width="4" style="82" customWidth="1"/>
    <col min="2854" max="2854" width="2.7109375" style="82" customWidth="1"/>
    <col min="2855" max="3072" width="11.42578125" style="82"/>
    <col min="3073" max="3073" width="2.140625" style="82" customWidth="1"/>
    <col min="3074" max="3074" width="3.28515625" style="82" customWidth="1"/>
    <col min="3075" max="3075" width="8.85546875" style="82" customWidth="1"/>
    <col min="3076" max="3076" width="37.7109375" style="82" customWidth="1"/>
    <col min="3077" max="3077" width="10.42578125" style="82" customWidth="1"/>
    <col min="3078" max="3078" width="11" style="82" customWidth="1"/>
    <col min="3079" max="3082" width="4.7109375" style="82" customWidth="1"/>
    <col min="3083" max="3083" width="4.28515625" style="82" customWidth="1"/>
    <col min="3084" max="3084" width="3.7109375" style="82" customWidth="1"/>
    <col min="3085" max="3087" width="4.42578125" style="82" customWidth="1"/>
    <col min="3088" max="3088" width="8.42578125" style="82" customWidth="1"/>
    <col min="3089" max="3089" width="7.7109375" style="82" customWidth="1"/>
    <col min="3090" max="3090" width="20.7109375" style="82" customWidth="1"/>
    <col min="3091" max="3091" width="8.42578125" style="82" customWidth="1"/>
    <col min="3092" max="3092" width="7.7109375" style="82" customWidth="1"/>
    <col min="3093" max="3093" width="15.85546875" style="82" customWidth="1"/>
    <col min="3094" max="3094" width="1.28515625" style="82" customWidth="1"/>
    <col min="3095" max="3095" width="5" style="82" customWidth="1"/>
    <col min="3096" max="3098" width="3.7109375" style="82" customWidth="1"/>
    <col min="3099" max="3099" width="4.85546875" style="82" customWidth="1"/>
    <col min="3100" max="3102" width="4.7109375" style="82" customWidth="1"/>
    <col min="3103" max="3103" width="5" style="82" customWidth="1"/>
    <col min="3104" max="3104" width="0.85546875" style="82" customWidth="1"/>
    <col min="3105" max="3107" width="5.42578125" style="82" customWidth="1"/>
    <col min="3108" max="3108" width="1.42578125" style="82" customWidth="1"/>
    <col min="3109" max="3109" width="4" style="82" customWidth="1"/>
    <col min="3110" max="3110" width="2.7109375" style="82" customWidth="1"/>
    <col min="3111" max="3328" width="11.42578125" style="82"/>
    <col min="3329" max="3329" width="2.140625" style="82" customWidth="1"/>
    <col min="3330" max="3330" width="3.28515625" style="82" customWidth="1"/>
    <col min="3331" max="3331" width="8.85546875" style="82" customWidth="1"/>
    <col min="3332" max="3332" width="37.7109375" style="82" customWidth="1"/>
    <col min="3333" max="3333" width="10.42578125" style="82" customWidth="1"/>
    <col min="3334" max="3334" width="11" style="82" customWidth="1"/>
    <col min="3335" max="3338" width="4.7109375" style="82" customWidth="1"/>
    <col min="3339" max="3339" width="4.28515625" style="82" customWidth="1"/>
    <col min="3340" max="3340" width="3.7109375" style="82" customWidth="1"/>
    <col min="3341" max="3343" width="4.42578125" style="82" customWidth="1"/>
    <col min="3344" max="3344" width="8.42578125" style="82" customWidth="1"/>
    <col min="3345" max="3345" width="7.7109375" style="82" customWidth="1"/>
    <col min="3346" max="3346" width="20.7109375" style="82" customWidth="1"/>
    <col min="3347" max="3347" width="8.42578125" style="82" customWidth="1"/>
    <col min="3348" max="3348" width="7.7109375" style="82" customWidth="1"/>
    <col min="3349" max="3349" width="15.85546875" style="82" customWidth="1"/>
    <col min="3350" max="3350" width="1.28515625" style="82" customWidth="1"/>
    <col min="3351" max="3351" width="5" style="82" customWidth="1"/>
    <col min="3352" max="3354" width="3.7109375" style="82" customWidth="1"/>
    <col min="3355" max="3355" width="4.85546875" style="82" customWidth="1"/>
    <col min="3356" max="3358" width="4.7109375" style="82" customWidth="1"/>
    <col min="3359" max="3359" width="5" style="82" customWidth="1"/>
    <col min="3360" max="3360" width="0.85546875" style="82" customWidth="1"/>
    <col min="3361" max="3363" width="5.42578125" style="82" customWidth="1"/>
    <col min="3364" max="3364" width="1.42578125" style="82" customWidth="1"/>
    <col min="3365" max="3365" width="4" style="82" customWidth="1"/>
    <col min="3366" max="3366" width="2.7109375" style="82" customWidth="1"/>
    <col min="3367" max="3584" width="11.42578125" style="82"/>
    <col min="3585" max="3585" width="2.140625" style="82" customWidth="1"/>
    <col min="3586" max="3586" width="3.28515625" style="82" customWidth="1"/>
    <col min="3587" max="3587" width="8.85546875" style="82" customWidth="1"/>
    <col min="3588" max="3588" width="37.7109375" style="82" customWidth="1"/>
    <col min="3589" max="3589" width="10.42578125" style="82" customWidth="1"/>
    <col min="3590" max="3590" width="11" style="82" customWidth="1"/>
    <col min="3591" max="3594" width="4.7109375" style="82" customWidth="1"/>
    <col min="3595" max="3595" width="4.28515625" style="82" customWidth="1"/>
    <col min="3596" max="3596" width="3.7109375" style="82" customWidth="1"/>
    <col min="3597" max="3599" width="4.42578125" style="82" customWidth="1"/>
    <col min="3600" max="3600" width="8.42578125" style="82" customWidth="1"/>
    <col min="3601" max="3601" width="7.7109375" style="82" customWidth="1"/>
    <col min="3602" max="3602" width="20.7109375" style="82" customWidth="1"/>
    <col min="3603" max="3603" width="8.42578125" style="82" customWidth="1"/>
    <col min="3604" max="3604" width="7.7109375" style="82" customWidth="1"/>
    <col min="3605" max="3605" width="15.85546875" style="82" customWidth="1"/>
    <col min="3606" max="3606" width="1.28515625" style="82" customWidth="1"/>
    <col min="3607" max="3607" width="5" style="82" customWidth="1"/>
    <col min="3608" max="3610" width="3.7109375" style="82" customWidth="1"/>
    <col min="3611" max="3611" width="4.85546875" style="82" customWidth="1"/>
    <col min="3612" max="3614" width="4.7109375" style="82" customWidth="1"/>
    <col min="3615" max="3615" width="5" style="82" customWidth="1"/>
    <col min="3616" max="3616" width="0.85546875" style="82" customWidth="1"/>
    <col min="3617" max="3619" width="5.42578125" style="82" customWidth="1"/>
    <col min="3620" max="3620" width="1.42578125" style="82" customWidth="1"/>
    <col min="3621" max="3621" width="4" style="82" customWidth="1"/>
    <col min="3622" max="3622" width="2.7109375" style="82" customWidth="1"/>
    <col min="3623" max="3840" width="11.42578125" style="82"/>
    <col min="3841" max="3841" width="2.140625" style="82" customWidth="1"/>
    <col min="3842" max="3842" width="3.28515625" style="82" customWidth="1"/>
    <col min="3843" max="3843" width="8.85546875" style="82" customWidth="1"/>
    <col min="3844" max="3844" width="37.7109375" style="82" customWidth="1"/>
    <col min="3845" max="3845" width="10.42578125" style="82" customWidth="1"/>
    <col min="3846" max="3846" width="11" style="82" customWidth="1"/>
    <col min="3847" max="3850" width="4.7109375" style="82" customWidth="1"/>
    <col min="3851" max="3851" width="4.28515625" style="82" customWidth="1"/>
    <col min="3852" max="3852" width="3.7109375" style="82" customWidth="1"/>
    <col min="3853" max="3855" width="4.42578125" style="82" customWidth="1"/>
    <col min="3856" max="3856" width="8.42578125" style="82" customWidth="1"/>
    <col min="3857" max="3857" width="7.7109375" style="82" customWidth="1"/>
    <col min="3858" max="3858" width="20.7109375" style="82" customWidth="1"/>
    <col min="3859" max="3859" width="8.42578125" style="82" customWidth="1"/>
    <col min="3860" max="3860" width="7.7109375" style="82" customWidth="1"/>
    <col min="3861" max="3861" width="15.85546875" style="82" customWidth="1"/>
    <col min="3862" max="3862" width="1.28515625" style="82" customWidth="1"/>
    <col min="3863" max="3863" width="5" style="82" customWidth="1"/>
    <col min="3864" max="3866" width="3.7109375" style="82" customWidth="1"/>
    <col min="3867" max="3867" width="4.85546875" style="82" customWidth="1"/>
    <col min="3868" max="3870" width="4.7109375" style="82" customWidth="1"/>
    <col min="3871" max="3871" width="5" style="82" customWidth="1"/>
    <col min="3872" max="3872" width="0.85546875" style="82" customWidth="1"/>
    <col min="3873" max="3875" width="5.42578125" style="82" customWidth="1"/>
    <col min="3876" max="3876" width="1.42578125" style="82" customWidth="1"/>
    <col min="3877" max="3877" width="4" style="82" customWidth="1"/>
    <col min="3878" max="3878" width="2.7109375" style="82" customWidth="1"/>
    <col min="3879" max="4096" width="11.42578125" style="82"/>
    <col min="4097" max="4097" width="2.140625" style="82" customWidth="1"/>
    <col min="4098" max="4098" width="3.28515625" style="82" customWidth="1"/>
    <col min="4099" max="4099" width="8.85546875" style="82" customWidth="1"/>
    <col min="4100" max="4100" width="37.7109375" style="82" customWidth="1"/>
    <col min="4101" max="4101" width="10.42578125" style="82" customWidth="1"/>
    <col min="4102" max="4102" width="11" style="82" customWidth="1"/>
    <col min="4103" max="4106" width="4.7109375" style="82" customWidth="1"/>
    <col min="4107" max="4107" width="4.28515625" style="82" customWidth="1"/>
    <col min="4108" max="4108" width="3.7109375" style="82" customWidth="1"/>
    <col min="4109" max="4111" width="4.42578125" style="82" customWidth="1"/>
    <col min="4112" max="4112" width="8.42578125" style="82" customWidth="1"/>
    <col min="4113" max="4113" width="7.7109375" style="82" customWidth="1"/>
    <col min="4114" max="4114" width="20.7109375" style="82" customWidth="1"/>
    <col min="4115" max="4115" width="8.42578125" style="82" customWidth="1"/>
    <col min="4116" max="4116" width="7.7109375" style="82" customWidth="1"/>
    <col min="4117" max="4117" width="15.85546875" style="82" customWidth="1"/>
    <col min="4118" max="4118" width="1.28515625" style="82" customWidth="1"/>
    <col min="4119" max="4119" width="5" style="82" customWidth="1"/>
    <col min="4120" max="4122" width="3.7109375" style="82" customWidth="1"/>
    <col min="4123" max="4123" width="4.85546875" style="82" customWidth="1"/>
    <col min="4124" max="4126" width="4.7109375" style="82" customWidth="1"/>
    <col min="4127" max="4127" width="5" style="82" customWidth="1"/>
    <col min="4128" max="4128" width="0.85546875" style="82" customWidth="1"/>
    <col min="4129" max="4131" width="5.42578125" style="82" customWidth="1"/>
    <col min="4132" max="4132" width="1.42578125" style="82" customWidth="1"/>
    <col min="4133" max="4133" width="4" style="82" customWidth="1"/>
    <col min="4134" max="4134" width="2.7109375" style="82" customWidth="1"/>
    <col min="4135" max="4352" width="11.42578125" style="82"/>
    <col min="4353" max="4353" width="2.140625" style="82" customWidth="1"/>
    <col min="4354" max="4354" width="3.28515625" style="82" customWidth="1"/>
    <col min="4355" max="4355" width="8.85546875" style="82" customWidth="1"/>
    <col min="4356" max="4356" width="37.7109375" style="82" customWidth="1"/>
    <col min="4357" max="4357" width="10.42578125" style="82" customWidth="1"/>
    <col min="4358" max="4358" width="11" style="82" customWidth="1"/>
    <col min="4359" max="4362" width="4.7109375" style="82" customWidth="1"/>
    <col min="4363" max="4363" width="4.28515625" style="82" customWidth="1"/>
    <col min="4364" max="4364" width="3.7109375" style="82" customWidth="1"/>
    <col min="4365" max="4367" width="4.42578125" style="82" customWidth="1"/>
    <col min="4368" max="4368" width="8.42578125" style="82" customWidth="1"/>
    <col min="4369" max="4369" width="7.7109375" style="82" customWidth="1"/>
    <col min="4370" max="4370" width="20.7109375" style="82" customWidth="1"/>
    <col min="4371" max="4371" width="8.42578125" style="82" customWidth="1"/>
    <col min="4372" max="4372" width="7.7109375" style="82" customWidth="1"/>
    <col min="4373" max="4373" width="15.85546875" style="82" customWidth="1"/>
    <col min="4374" max="4374" width="1.28515625" style="82" customWidth="1"/>
    <col min="4375" max="4375" width="5" style="82" customWidth="1"/>
    <col min="4376" max="4378" width="3.7109375" style="82" customWidth="1"/>
    <col min="4379" max="4379" width="4.85546875" style="82" customWidth="1"/>
    <col min="4380" max="4382" width="4.7109375" style="82" customWidth="1"/>
    <col min="4383" max="4383" width="5" style="82" customWidth="1"/>
    <col min="4384" max="4384" width="0.85546875" style="82" customWidth="1"/>
    <col min="4385" max="4387" width="5.42578125" style="82" customWidth="1"/>
    <col min="4388" max="4388" width="1.42578125" style="82" customWidth="1"/>
    <col min="4389" max="4389" width="4" style="82" customWidth="1"/>
    <col min="4390" max="4390" width="2.7109375" style="82" customWidth="1"/>
    <col min="4391" max="4608" width="11.42578125" style="82"/>
    <col min="4609" max="4609" width="2.140625" style="82" customWidth="1"/>
    <col min="4610" max="4610" width="3.28515625" style="82" customWidth="1"/>
    <col min="4611" max="4611" width="8.85546875" style="82" customWidth="1"/>
    <col min="4612" max="4612" width="37.7109375" style="82" customWidth="1"/>
    <col min="4613" max="4613" width="10.42578125" style="82" customWidth="1"/>
    <col min="4614" max="4614" width="11" style="82" customWidth="1"/>
    <col min="4615" max="4618" width="4.7109375" style="82" customWidth="1"/>
    <col min="4619" max="4619" width="4.28515625" style="82" customWidth="1"/>
    <col min="4620" max="4620" width="3.7109375" style="82" customWidth="1"/>
    <col min="4621" max="4623" width="4.42578125" style="82" customWidth="1"/>
    <col min="4624" max="4624" width="8.42578125" style="82" customWidth="1"/>
    <col min="4625" max="4625" width="7.7109375" style="82" customWidth="1"/>
    <col min="4626" max="4626" width="20.7109375" style="82" customWidth="1"/>
    <col min="4627" max="4627" width="8.42578125" style="82" customWidth="1"/>
    <col min="4628" max="4628" width="7.7109375" style="82" customWidth="1"/>
    <col min="4629" max="4629" width="15.85546875" style="82" customWidth="1"/>
    <col min="4630" max="4630" width="1.28515625" style="82" customWidth="1"/>
    <col min="4631" max="4631" width="5" style="82" customWidth="1"/>
    <col min="4632" max="4634" width="3.7109375" style="82" customWidth="1"/>
    <col min="4635" max="4635" width="4.85546875" style="82" customWidth="1"/>
    <col min="4636" max="4638" width="4.7109375" style="82" customWidth="1"/>
    <col min="4639" max="4639" width="5" style="82" customWidth="1"/>
    <col min="4640" max="4640" width="0.85546875" style="82" customWidth="1"/>
    <col min="4641" max="4643" width="5.42578125" style="82" customWidth="1"/>
    <col min="4644" max="4644" width="1.42578125" style="82" customWidth="1"/>
    <col min="4645" max="4645" width="4" style="82" customWidth="1"/>
    <col min="4646" max="4646" width="2.7109375" style="82" customWidth="1"/>
    <col min="4647" max="4864" width="11.42578125" style="82"/>
    <col min="4865" max="4865" width="2.140625" style="82" customWidth="1"/>
    <col min="4866" max="4866" width="3.28515625" style="82" customWidth="1"/>
    <col min="4867" max="4867" width="8.85546875" style="82" customWidth="1"/>
    <col min="4868" max="4868" width="37.7109375" style="82" customWidth="1"/>
    <col min="4869" max="4869" width="10.42578125" style="82" customWidth="1"/>
    <col min="4870" max="4870" width="11" style="82" customWidth="1"/>
    <col min="4871" max="4874" width="4.7109375" style="82" customWidth="1"/>
    <col min="4875" max="4875" width="4.28515625" style="82" customWidth="1"/>
    <col min="4876" max="4876" width="3.7109375" style="82" customWidth="1"/>
    <col min="4877" max="4879" width="4.42578125" style="82" customWidth="1"/>
    <col min="4880" max="4880" width="8.42578125" style="82" customWidth="1"/>
    <col min="4881" max="4881" width="7.7109375" style="82" customWidth="1"/>
    <col min="4882" max="4882" width="20.7109375" style="82" customWidth="1"/>
    <col min="4883" max="4883" width="8.42578125" style="82" customWidth="1"/>
    <col min="4884" max="4884" width="7.7109375" style="82" customWidth="1"/>
    <col min="4885" max="4885" width="15.85546875" style="82" customWidth="1"/>
    <col min="4886" max="4886" width="1.28515625" style="82" customWidth="1"/>
    <col min="4887" max="4887" width="5" style="82" customWidth="1"/>
    <col min="4888" max="4890" width="3.7109375" style="82" customWidth="1"/>
    <col min="4891" max="4891" width="4.85546875" style="82" customWidth="1"/>
    <col min="4892" max="4894" width="4.7109375" style="82" customWidth="1"/>
    <col min="4895" max="4895" width="5" style="82" customWidth="1"/>
    <col min="4896" max="4896" width="0.85546875" style="82" customWidth="1"/>
    <col min="4897" max="4899" width="5.42578125" style="82" customWidth="1"/>
    <col min="4900" max="4900" width="1.42578125" style="82" customWidth="1"/>
    <col min="4901" max="4901" width="4" style="82" customWidth="1"/>
    <col min="4902" max="4902" width="2.7109375" style="82" customWidth="1"/>
    <col min="4903" max="5120" width="11.42578125" style="82"/>
    <col min="5121" max="5121" width="2.140625" style="82" customWidth="1"/>
    <col min="5122" max="5122" width="3.28515625" style="82" customWidth="1"/>
    <col min="5123" max="5123" width="8.85546875" style="82" customWidth="1"/>
    <col min="5124" max="5124" width="37.7109375" style="82" customWidth="1"/>
    <col min="5125" max="5125" width="10.42578125" style="82" customWidth="1"/>
    <col min="5126" max="5126" width="11" style="82" customWidth="1"/>
    <col min="5127" max="5130" width="4.7109375" style="82" customWidth="1"/>
    <col min="5131" max="5131" width="4.28515625" style="82" customWidth="1"/>
    <col min="5132" max="5132" width="3.7109375" style="82" customWidth="1"/>
    <col min="5133" max="5135" width="4.42578125" style="82" customWidth="1"/>
    <col min="5136" max="5136" width="8.42578125" style="82" customWidth="1"/>
    <col min="5137" max="5137" width="7.7109375" style="82" customWidth="1"/>
    <col min="5138" max="5138" width="20.7109375" style="82" customWidth="1"/>
    <col min="5139" max="5139" width="8.42578125" style="82" customWidth="1"/>
    <col min="5140" max="5140" width="7.7109375" style="82" customWidth="1"/>
    <col min="5141" max="5141" width="15.85546875" style="82" customWidth="1"/>
    <col min="5142" max="5142" width="1.28515625" style="82" customWidth="1"/>
    <col min="5143" max="5143" width="5" style="82" customWidth="1"/>
    <col min="5144" max="5146" width="3.7109375" style="82" customWidth="1"/>
    <col min="5147" max="5147" width="4.85546875" style="82" customWidth="1"/>
    <col min="5148" max="5150" width="4.7109375" style="82" customWidth="1"/>
    <col min="5151" max="5151" width="5" style="82" customWidth="1"/>
    <col min="5152" max="5152" width="0.85546875" style="82" customWidth="1"/>
    <col min="5153" max="5155" width="5.42578125" style="82" customWidth="1"/>
    <col min="5156" max="5156" width="1.42578125" style="82" customWidth="1"/>
    <col min="5157" max="5157" width="4" style="82" customWidth="1"/>
    <col min="5158" max="5158" width="2.7109375" style="82" customWidth="1"/>
    <col min="5159" max="5376" width="11.42578125" style="82"/>
    <col min="5377" max="5377" width="2.140625" style="82" customWidth="1"/>
    <col min="5378" max="5378" width="3.28515625" style="82" customWidth="1"/>
    <col min="5379" max="5379" width="8.85546875" style="82" customWidth="1"/>
    <col min="5380" max="5380" width="37.7109375" style="82" customWidth="1"/>
    <col min="5381" max="5381" width="10.42578125" style="82" customWidth="1"/>
    <col min="5382" max="5382" width="11" style="82" customWidth="1"/>
    <col min="5383" max="5386" width="4.7109375" style="82" customWidth="1"/>
    <col min="5387" max="5387" width="4.28515625" style="82" customWidth="1"/>
    <col min="5388" max="5388" width="3.7109375" style="82" customWidth="1"/>
    <col min="5389" max="5391" width="4.42578125" style="82" customWidth="1"/>
    <col min="5392" max="5392" width="8.42578125" style="82" customWidth="1"/>
    <col min="5393" max="5393" width="7.7109375" style="82" customWidth="1"/>
    <col min="5394" max="5394" width="20.7109375" style="82" customWidth="1"/>
    <col min="5395" max="5395" width="8.42578125" style="82" customWidth="1"/>
    <col min="5396" max="5396" width="7.7109375" style="82" customWidth="1"/>
    <col min="5397" max="5397" width="15.85546875" style="82" customWidth="1"/>
    <col min="5398" max="5398" width="1.28515625" style="82" customWidth="1"/>
    <col min="5399" max="5399" width="5" style="82" customWidth="1"/>
    <col min="5400" max="5402" width="3.7109375" style="82" customWidth="1"/>
    <col min="5403" max="5403" width="4.85546875" style="82" customWidth="1"/>
    <col min="5404" max="5406" width="4.7109375" style="82" customWidth="1"/>
    <col min="5407" max="5407" width="5" style="82" customWidth="1"/>
    <col min="5408" max="5408" width="0.85546875" style="82" customWidth="1"/>
    <col min="5409" max="5411" width="5.42578125" style="82" customWidth="1"/>
    <col min="5412" max="5412" width="1.42578125" style="82" customWidth="1"/>
    <col min="5413" max="5413" width="4" style="82" customWidth="1"/>
    <col min="5414" max="5414" width="2.7109375" style="82" customWidth="1"/>
    <col min="5415" max="5632" width="11.42578125" style="82"/>
    <col min="5633" max="5633" width="2.140625" style="82" customWidth="1"/>
    <col min="5634" max="5634" width="3.28515625" style="82" customWidth="1"/>
    <col min="5635" max="5635" width="8.85546875" style="82" customWidth="1"/>
    <col min="5636" max="5636" width="37.7109375" style="82" customWidth="1"/>
    <col min="5637" max="5637" width="10.42578125" style="82" customWidth="1"/>
    <col min="5638" max="5638" width="11" style="82" customWidth="1"/>
    <col min="5639" max="5642" width="4.7109375" style="82" customWidth="1"/>
    <col min="5643" max="5643" width="4.28515625" style="82" customWidth="1"/>
    <col min="5644" max="5644" width="3.7109375" style="82" customWidth="1"/>
    <col min="5645" max="5647" width="4.42578125" style="82" customWidth="1"/>
    <col min="5648" max="5648" width="8.42578125" style="82" customWidth="1"/>
    <col min="5649" max="5649" width="7.7109375" style="82" customWidth="1"/>
    <col min="5650" max="5650" width="20.7109375" style="82" customWidth="1"/>
    <col min="5651" max="5651" width="8.42578125" style="82" customWidth="1"/>
    <col min="5652" max="5652" width="7.7109375" style="82" customWidth="1"/>
    <col min="5653" max="5653" width="15.85546875" style="82" customWidth="1"/>
    <col min="5654" max="5654" width="1.28515625" style="82" customWidth="1"/>
    <col min="5655" max="5655" width="5" style="82" customWidth="1"/>
    <col min="5656" max="5658" width="3.7109375" style="82" customWidth="1"/>
    <col min="5659" max="5659" width="4.85546875" style="82" customWidth="1"/>
    <col min="5660" max="5662" width="4.7109375" style="82" customWidth="1"/>
    <col min="5663" max="5663" width="5" style="82" customWidth="1"/>
    <col min="5664" max="5664" width="0.85546875" style="82" customWidth="1"/>
    <col min="5665" max="5667" width="5.42578125" style="82" customWidth="1"/>
    <col min="5668" max="5668" width="1.42578125" style="82" customWidth="1"/>
    <col min="5669" max="5669" width="4" style="82" customWidth="1"/>
    <col min="5670" max="5670" width="2.7109375" style="82" customWidth="1"/>
    <col min="5671" max="5888" width="11.42578125" style="82"/>
    <col min="5889" max="5889" width="2.140625" style="82" customWidth="1"/>
    <col min="5890" max="5890" width="3.28515625" style="82" customWidth="1"/>
    <col min="5891" max="5891" width="8.85546875" style="82" customWidth="1"/>
    <col min="5892" max="5892" width="37.7109375" style="82" customWidth="1"/>
    <col min="5893" max="5893" width="10.42578125" style="82" customWidth="1"/>
    <col min="5894" max="5894" width="11" style="82" customWidth="1"/>
    <col min="5895" max="5898" width="4.7109375" style="82" customWidth="1"/>
    <col min="5899" max="5899" width="4.28515625" style="82" customWidth="1"/>
    <col min="5900" max="5900" width="3.7109375" style="82" customWidth="1"/>
    <col min="5901" max="5903" width="4.42578125" style="82" customWidth="1"/>
    <col min="5904" max="5904" width="8.42578125" style="82" customWidth="1"/>
    <col min="5905" max="5905" width="7.7109375" style="82" customWidth="1"/>
    <col min="5906" max="5906" width="20.7109375" style="82" customWidth="1"/>
    <col min="5907" max="5907" width="8.42578125" style="82" customWidth="1"/>
    <col min="5908" max="5908" width="7.7109375" style="82" customWidth="1"/>
    <col min="5909" max="5909" width="15.85546875" style="82" customWidth="1"/>
    <col min="5910" max="5910" width="1.28515625" style="82" customWidth="1"/>
    <col min="5911" max="5911" width="5" style="82" customWidth="1"/>
    <col min="5912" max="5914" width="3.7109375" style="82" customWidth="1"/>
    <col min="5915" max="5915" width="4.85546875" style="82" customWidth="1"/>
    <col min="5916" max="5918" width="4.7109375" style="82" customWidth="1"/>
    <col min="5919" max="5919" width="5" style="82" customWidth="1"/>
    <col min="5920" max="5920" width="0.85546875" style="82" customWidth="1"/>
    <col min="5921" max="5923" width="5.42578125" style="82" customWidth="1"/>
    <col min="5924" max="5924" width="1.42578125" style="82" customWidth="1"/>
    <col min="5925" max="5925" width="4" style="82" customWidth="1"/>
    <col min="5926" max="5926" width="2.7109375" style="82" customWidth="1"/>
    <col min="5927" max="6144" width="11.42578125" style="82"/>
    <col min="6145" max="6145" width="2.140625" style="82" customWidth="1"/>
    <col min="6146" max="6146" width="3.28515625" style="82" customWidth="1"/>
    <col min="6147" max="6147" width="8.85546875" style="82" customWidth="1"/>
    <col min="6148" max="6148" width="37.7109375" style="82" customWidth="1"/>
    <col min="6149" max="6149" width="10.42578125" style="82" customWidth="1"/>
    <col min="6150" max="6150" width="11" style="82" customWidth="1"/>
    <col min="6151" max="6154" width="4.7109375" style="82" customWidth="1"/>
    <col min="6155" max="6155" width="4.28515625" style="82" customWidth="1"/>
    <col min="6156" max="6156" width="3.7109375" style="82" customWidth="1"/>
    <col min="6157" max="6159" width="4.42578125" style="82" customWidth="1"/>
    <col min="6160" max="6160" width="8.42578125" style="82" customWidth="1"/>
    <col min="6161" max="6161" width="7.7109375" style="82" customWidth="1"/>
    <col min="6162" max="6162" width="20.7109375" style="82" customWidth="1"/>
    <col min="6163" max="6163" width="8.42578125" style="82" customWidth="1"/>
    <col min="6164" max="6164" width="7.7109375" style="82" customWidth="1"/>
    <col min="6165" max="6165" width="15.85546875" style="82" customWidth="1"/>
    <col min="6166" max="6166" width="1.28515625" style="82" customWidth="1"/>
    <col min="6167" max="6167" width="5" style="82" customWidth="1"/>
    <col min="6168" max="6170" width="3.7109375" style="82" customWidth="1"/>
    <col min="6171" max="6171" width="4.85546875" style="82" customWidth="1"/>
    <col min="6172" max="6174" width="4.7109375" style="82" customWidth="1"/>
    <col min="6175" max="6175" width="5" style="82" customWidth="1"/>
    <col min="6176" max="6176" width="0.85546875" style="82" customWidth="1"/>
    <col min="6177" max="6179" width="5.42578125" style="82" customWidth="1"/>
    <col min="6180" max="6180" width="1.42578125" style="82" customWidth="1"/>
    <col min="6181" max="6181" width="4" style="82" customWidth="1"/>
    <col min="6182" max="6182" width="2.7109375" style="82" customWidth="1"/>
    <col min="6183" max="6400" width="11.42578125" style="82"/>
    <col min="6401" max="6401" width="2.140625" style="82" customWidth="1"/>
    <col min="6402" max="6402" width="3.28515625" style="82" customWidth="1"/>
    <col min="6403" max="6403" width="8.85546875" style="82" customWidth="1"/>
    <col min="6404" max="6404" width="37.7109375" style="82" customWidth="1"/>
    <col min="6405" max="6405" width="10.42578125" style="82" customWidth="1"/>
    <col min="6406" max="6406" width="11" style="82" customWidth="1"/>
    <col min="6407" max="6410" width="4.7109375" style="82" customWidth="1"/>
    <col min="6411" max="6411" width="4.28515625" style="82" customWidth="1"/>
    <col min="6412" max="6412" width="3.7109375" style="82" customWidth="1"/>
    <col min="6413" max="6415" width="4.42578125" style="82" customWidth="1"/>
    <col min="6416" max="6416" width="8.42578125" style="82" customWidth="1"/>
    <col min="6417" max="6417" width="7.7109375" style="82" customWidth="1"/>
    <col min="6418" max="6418" width="20.7109375" style="82" customWidth="1"/>
    <col min="6419" max="6419" width="8.42578125" style="82" customWidth="1"/>
    <col min="6420" max="6420" width="7.7109375" style="82" customWidth="1"/>
    <col min="6421" max="6421" width="15.85546875" style="82" customWidth="1"/>
    <col min="6422" max="6422" width="1.28515625" style="82" customWidth="1"/>
    <col min="6423" max="6423" width="5" style="82" customWidth="1"/>
    <col min="6424" max="6426" width="3.7109375" style="82" customWidth="1"/>
    <col min="6427" max="6427" width="4.85546875" style="82" customWidth="1"/>
    <col min="6428" max="6430" width="4.7109375" style="82" customWidth="1"/>
    <col min="6431" max="6431" width="5" style="82" customWidth="1"/>
    <col min="6432" max="6432" width="0.85546875" style="82" customWidth="1"/>
    <col min="6433" max="6435" width="5.42578125" style="82" customWidth="1"/>
    <col min="6436" max="6436" width="1.42578125" style="82" customWidth="1"/>
    <col min="6437" max="6437" width="4" style="82" customWidth="1"/>
    <col min="6438" max="6438" width="2.7109375" style="82" customWidth="1"/>
    <col min="6439" max="6656" width="11.42578125" style="82"/>
    <col min="6657" max="6657" width="2.140625" style="82" customWidth="1"/>
    <col min="6658" max="6658" width="3.28515625" style="82" customWidth="1"/>
    <col min="6659" max="6659" width="8.85546875" style="82" customWidth="1"/>
    <col min="6660" max="6660" width="37.7109375" style="82" customWidth="1"/>
    <col min="6661" max="6661" width="10.42578125" style="82" customWidth="1"/>
    <col min="6662" max="6662" width="11" style="82" customWidth="1"/>
    <col min="6663" max="6666" width="4.7109375" style="82" customWidth="1"/>
    <col min="6667" max="6667" width="4.28515625" style="82" customWidth="1"/>
    <col min="6668" max="6668" width="3.7109375" style="82" customWidth="1"/>
    <col min="6669" max="6671" width="4.42578125" style="82" customWidth="1"/>
    <col min="6672" max="6672" width="8.42578125" style="82" customWidth="1"/>
    <col min="6673" max="6673" width="7.7109375" style="82" customWidth="1"/>
    <col min="6674" max="6674" width="20.7109375" style="82" customWidth="1"/>
    <col min="6675" max="6675" width="8.42578125" style="82" customWidth="1"/>
    <col min="6676" max="6676" width="7.7109375" style="82" customWidth="1"/>
    <col min="6677" max="6677" width="15.85546875" style="82" customWidth="1"/>
    <col min="6678" max="6678" width="1.28515625" style="82" customWidth="1"/>
    <col min="6679" max="6679" width="5" style="82" customWidth="1"/>
    <col min="6680" max="6682" width="3.7109375" style="82" customWidth="1"/>
    <col min="6683" max="6683" width="4.85546875" style="82" customWidth="1"/>
    <col min="6684" max="6686" width="4.7109375" style="82" customWidth="1"/>
    <col min="6687" max="6687" width="5" style="82" customWidth="1"/>
    <col min="6688" max="6688" width="0.85546875" style="82" customWidth="1"/>
    <col min="6689" max="6691" width="5.42578125" style="82" customWidth="1"/>
    <col min="6692" max="6692" width="1.42578125" style="82" customWidth="1"/>
    <col min="6693" max="6693" width="4" style="82" customWidth="1"/>
    <col min="6694" max="6694" width="2.7109375" style="82" customWidth="1"/>
    <col min="6695" max="6912" width="11.42578125" style="82"/>
    <col min="6913" max="6913" width="2.140625" style="82" customWidth="1"/>
    <col min="6914" max="6914" width="3.28515625" style="82" customWidth="1"/>
    <col min="6915" max="6915" width="8.85546875" style="82" customWidth="1"/>
    <col min="6916" max="6916" width="37.7109375" style="82" customWidth="1"/>
    <col min="6917" max="6917" width="10.42578125" style="82" customWidth="1"/>
    <col min="6918" max="6918" width="11" style="82" customWidth="1"/>
    <col min="6919" max="6922" width="4.7109375" style="82" customWidth="1"/>
    <col min="6923" max="6923" width="4.28515625" style="82" customWidth="1"/>
    <col min="6924" max="6924" width="3.7109375" style="82" customWidth="1"/>
    <col min="6925" max="6927" width="4.42578125" style="82" customWidth="1"/>
    <col min="6928" max="6928" width="8.42578125" style="82" customWidth="1"/>
    <col min="6929" max="6929" width="7.7109375" style="82" customWidth="1"/>
    <col min="6930" max="6930" width="20.7109375" style="82" customWidth="1"/>
    <col min="6931" max="6931" width="8.42578125" style="82" customWidth="1"/>
    <col min="6932" max="6932" width="7.7109375" style="82" customWidth="1"/>
    <col min="6933" max="6933" width="15.85546875" style="82" customWidth="1"/>
    <col min="6934" max="6934" width="1.28515625" style="82" customWidth="1"/>
    <col min="6935" max="6935" width="5" style="82" customWidth="1"/>
    <col min="6936" max="6938" width="3.7109375" style="82" customWidth="1"/>
    <col min="6939" max="6939" width="4.85546875" style="82" customWidth="1"/>
    <col min="6940" max="6942" width="4.7109375" style="82" customWidth="1"/>
    <col min="6943" max="6943" width="5" style="82" customWidth="1"/>
    <col min="6944" max="6944" width="0.85546875" style="82" customWidth="1"/>
    <col min="6945" max="6947" width="5.42578125" style="82" customWidth="1"/>
    <col min="6948" max="6948" width="1.42578125" style="82" customWidth="1"/>
    <col min="6949" max="6949" width="4" style="82" customWidth="1"/>
    <col min="6950" max="6950" width="2.7109375" style="82" customWidth="1"/>
    <col min="6951" max="7168" width="11.42578125" style="82"/>
    <col min="7169" max="7169" width="2.140625" style="82" customWidth="1"/>
    <col min="7170" max="7170" width="3.28515625" style="82" customWidth="1"/>
    <col min="7171" max="7171" width="8.85546875" style="82" customWidth="1"/>
    <col min="7172" max="7172" width="37.7109375" style="82" customWidth="1"/>
    <col min="7173" max="7173" width="10.42578125" style="82" customWidth="1"/>
    <col min="7174" max="7174" width="11" style="82" customWidth="1"/>
    <col min="7175" max="7178" width="4.7109375" style="82" customWidth="1"/>
    <col min="7179" max="7179" width="4.28515625" style="82" customWidth="1"/>
    <col min="7180" max="7180" width="3.7109375" style="82" customWidth="1"/>
    <col min="7181" max="7183" width="4.42578125" style="82" customWidth="1"/>
    <col min="7184" max="7184" width="8.42578125" style="82" customWidth="1"/>
    <col min="7185" max="7185" width="7.7109375" style="82" customWidth="1"/>
    <col min="7186" max="7186" width="20.7109375" style="82" customWidth="1"/>
    <col min="7187" max="7187" width="8.42578125" style="82" customWidth="1"/>
    <col min="7188" max="7188" width="7.7109375" style="82" customWidth="1"/>
    <col min="7189" max="7189" width="15.85546875" style="82" customWidth="1"/>
    <col min="7190" max="7190" width="1.28515625" style="82" customWidth="1"/>
    <col min="7191" max="7191" width="5" style="82" customWidth="1"/>
    <col min="7192" max="7194" width="3.7109375" style="82" customWidth="1"/>
    <col min="7195" max="7195" width="4.85546875" style="82" customWidth="1"/>
    <col min="7196" max="7198" width="4.7109375" style="82" customWidth="1"/>
    <col min="7199" max="7199" width="5" style="82" customWidth="1"/>
    <col min="7200" max="7200" width="0.85546875" style="82" customWidth="1"/>
    <col min="7201" max="7203" width="5.42578125" style="82" customWidth="1"/>
    <col min="7204" max="7204" width="1.42578125" style="82" customWidth="1"/>
    <col min="7205" max="7205" width="4" style="82" customWidth="1"/>
    <col min="7206" max="7206" width="2.7109375" style="82" customWidth="1"/>
    <col min="7207" max="7424" width="11.42578125" style="82"/>
    <col min="7425" max="7425" width="2.140625" style="82" customWidth="1"/>
    <col min="7426" max="7426" width="3.28515625" style="82" customWidth="1"/>
    <col min="7427" max="7427" width="8.85546875" style="82" customWidth="1"/>
    <col min="7428" max="7428" width="37.7109375" style="82" customWidth="1"/>
    <col min="7429" max="7429" width="10.42578125" style="82" customWidth="1"/>
    <col min="7430" max="7430" width="11" style="82" customWidth="1"/>
    <col min="7431" max="7434" width="4.7109375" style="82" customWidth="1"/>
    <col min="7435" max="7435" width="4.28515625" style="82" customWidth="1"/>
    <col min="7436" max="7436" width="3.7109375" style="82" customWidth="1"/>
    <col min="7437" max="7439" width="4.42578125" style="82" customWidth="1"/>
    <col min="7440" max="7440" width="8.42578125" style="82" customWidth="1"/>
    <col min="7441" max="7441" width="7.7109375" style="82" customWidth="1"/>
    <col min="7442" max="7442" width="20.7109375" style="82" customWidth="1"/>
    <col min="7443" max="7443" width="8.42578125" style="82" customWidth="1"/>
    <col min="7444" max="7444" width="7.7109375" style="82" customWidth="1"/>
    <col min="7445" max="7445" width="15.85546875" style="82" customWidth="1"/>
    <col min="7446" max="7446" width="1.28515625" style="82" customWidth="1"/>
    <col min="7447" max="7447" width="5" style="82" customWidth="1"/>
    <col min="7448" max="7450" width="3.7109375" style="82" customWidth="1"/>
    <col min="7451" max="7451" width="4.85546875" style="82" customWidth="1"/>
    <col min="7452" max="7454" width="4.7109375" style="82" customWidth="1"/>
    <col min="7455" max="7455" width="5" style="82" customWidth="1"/>
    <col min="7456" max="7456" width="0.85546875" style="82" customWidth="1"/>
    <col min="7457" max="7459" width="5.42578125" style="82" customWidth="1"/>
    <col min="7460" max="7460" width="1.42578125" style="82" customWidth="1"/>
    <col min="7461" max="7461" width="4" style="82" customWidth="1"/>
    <col min="7462" max="7462" width="2.7109375" style="82" customWidth="1"/>
    <col min="7463" max="7680" width="11.42578125" style="82"/>
    <col min="7681" max="7681" width="2.140625" style="82" customWidth="1"/>
    <col min="7682" max="7682" width="3.28515625" style="82" customWidth="1"/>
    <col min="7683" max="7683" width="8.85546875" style="82" customWidth="1"/>
    <col min="7684" max="7684" width="37.7109375" style="82" customWidth="1"/>
    <col min="7685" max="7685" width="10.42578125" style="82" customWidth="1"/>
    <col min="7686" max="7686" width="11" style="82" customWidth="1"/>
    <col min="7687" max="7690" width="4.7109375" style="82" customWidth="1"/>
    <col min="7691" max="7691" width="4.28515625" style="82" customWidth="1"/>
    <col min="7692" max="7692" width="3.7109375" style="82" customWidth="1"/>
    <col min="7693" max="7695" width="4.42578125" style="82" customWidth="1"/>
    <col min="7696" max="7696" width="8.42578125" style="82" customWidth="1"/>
    <col min="7697" max="7697" width="7.7109375" style="82" customWidth="1"/>
    <col min="7698" max="7698" width="20.7109375" style="82" customWidth="1"/>
    <col min="7699" max="7699" width="8.42578125" style="82" customWidth="1"/>
    <col min="7700" max="7700" width="7.7109375" style="82" customWidth="1"/>
    <col min="7701" max="7701" width="15.85546875" style="82" customWidth="1"/>
    <col min="7702" max="7702" width="1.28515625" style="82" customWidth="1"/>
    <col min="7703" max="7703" width="5" style="82" customWidth="1"/>
    <col min="7704" max="7706" width="3.7109375" style="82" customWidth="1"/>
    <col min="7707" max="7707" width="4.85546875" style="82" customWidth="1"/>
    <col min="7708" max="7710" width="4.7109375" style="82" customWidth="1"/>
    <col min="7711" max="7711" width="5" style="82" customWidth="1"/>
    <col min="7712" max="7712" width="0.85546875" style="82" customWidth="1"/>
    <col min="7713" max="7715" width="5.42578125" style="82" customWidth="1"/>
    <col min="7716" max="7716" width="1.42578125" style="82" customWidth="1"/>
    <col min="7717" max="7717" width="4" style="82" customWidth="1"/>
    <col min="7718" max="7718" width="2.7109375" style="82" customWidth="1"/>
    <col min="7719" max="7936" width="11.42578125" style="82"/>
    <col min="7937" max="7937" width="2.140625" style="82" customWidth="1"/>
    <col min="7938" max="7938" width="3.28515625" style="82" customWidth="1"/>
    <col min="7939" max="7939" width="8.85546875" style="82" customWidth="1"/>
    <col min="7940" max="7940" width="37.7109375" style="82" customWidth="1"/>
    <col min="7941" max="7941" width="10.42578125" style="82" customWidth="1"/>
    <col min="7942" max="7942" width="11" style="82" customWidth="1"/>
    <col min="7943" max="7946" width="4.7109375" style="82" customWidth="1"/>
    <col min="7947" max="7947" width="4.28515625" style="82" customWidth="1"/>
    <col min="7948" max="7948" width="3.7109375" style="82" customWidth="1"/>
    <col min="7949" max="7951" width="4.42578125" style="82" customWidth="1"/>
    <col min="7952" max="7952" width="8.42578125" style="82" customWidth="1"/>
    <col min="7953" max="7953" width="7.7109375" style="82" customWidth="1"/>
    <col min="7954" max="7954" width="20.7109375" style="82" customWidth="1"/>
    <col min="7955" max="7955" width="8.42578125" style="82" customWidth="1"/>
    <col min="7956" max="7956" width="7.7109375" style="82" customWidth="1"/>
    <col min="7957" max="7957" width="15.85546875" style="82" customWidth="1"/>
    <col min="7958" max="7958" width="1.28515625" style="82" customWidth="1"/>
    <col min="7959" max="7959" width="5" style="82" customWidth="1"/>
    <col min="7960" max="7962" width="3.7109375" style="82" customWidth="1"/>
    <col min="7963" max="7963" width="4.85546875" style="82" customWidth="1"/>
    <col min="7964" max="7966" width="4.7109375" style="82" customWidth="1"/>
    <col min="7967" max="7967" width="5" style="82" customWidth="1"/>
    <col min="7968" max="7968" width="0.85546875" style="82" customWidth="1"/>
    <col min="7969" max="7971" width="5.42578125" style="82" customWidth="1"/>
    <col min="7972" max="7972" width="1.42578125" style="82" customWidth="1"/>
    <col min="7973" max="7973" width="4" style="82" customWidth="1"/>
    <col min="7974" max="7974" width="2.7109375" style="82" customWidth="1"/>
    <col min="7975" max="8192" width="11.42578125" style="82"/>
    <col min="8193" max="8193" width="2.140625" style="82" customWidth="1"/>
    <col min="8194" max="8194" width="3.28515625" style="82" customWidth="1"/>
    <col min="8195" max="8195" width="8.85546875" style="82" customWidth="1"/>
    <col min="8196" max="8196" width="37.7109375" style="82" customWidth="1"/>
    <col min="8197" max="8197" width="10.42578125" style="82" customWidth="1"/>
    <col min="8198" max="8198" width="11" style="82" customWidth="1"/>
    <col min="8199" max="8202" width="4.7109375" style="82" customWidth="1"/>
    <col min="8203" max="8203" width="4.28515625" style="82" customWidth="1"/>
    <col min="8204" max="8204" width="3.7109375" style="82" customWidth="1"/>
    <col min="8205" max="8207" width="4.42578125" style="82" customWidth="1"/>
    <col min="8208" max="8208" width="8.42578125" style="82" customWidth="1"/>
    <col min="8209" max="8209" width="7.7109375" style="82" customWidth="1"/>
    <col min="8210" max="8210" width="20.7109375" style="82" customWidth="1"/>
    <col min="8211" max="8211" width="8.42578125" style="82" customWidth="1"/>
    <col min="8212" max="8212" width="7.7109375" style="82" customWidth="1"/>
    <col min="8213" max="8213" width="15.85546875" style="82" customWidth="1"/>
    <col min="8214" max="8214" width="1.28515625" style="82" customWidth="1"/>
    <col min="8215" max="8215" width="5" style="82" customWidth="1"/>
    <col min="8216" max="8218" width="3.7109375" style="82" customWidth="1"/>
    <col min="8219" max="8219" width="4.85546875" style="82" customWidth="1"/>
    <col min="8220" max="8222" width="4.7109375" style="82" customWidth="1"/>
    <col min="8223" max="8223" width="5" style="82" customWidth="1"/>
    <col min="8224" max="8224" width="0.85546875" style="82" customWidth="1"/>
    <col min="8225" max="8227" width="5.42578125" style="82" customWidth="1"/>
    <col min="8228" max="8228" width="1.42578125" style="82" customWidth="1"/>
    <col min="8229" max="8229" width="4" style="82" customWidth="1"/>
    <col min="8230" max="8230" width="2.7109375" style="82" customWidth="1"/>
    <col min="8231" max="8448" width="11.42578125" style="82"/>
    <col min="8449" max="8449" width="2.140625" style="82" customWidth="1"/>
    <col min="8450" max="8450" width="3.28515625" style="82" customWidth="1"/>
    <col min="8451" max="8451" width="8.85546875" style="82" customWidth="1"/>
    <col min="8452" max="8452" width="37.7109375" style="82" customWidth="1"/>
    <col min="8453" max="8453" width="10.42578125" style="82" customWidth="1"/>
    <col min="8454" max="8454" width="11" style="82" customWidth="1"/>
    <col min="8455" max="8458" width="4.7109375" style="82" customWidth="1"/>
    <col min="8459" max="8459" width="4.28515625" style="82" customWidth="1"/>
    <col min="8460" max="8460" width="3.7109375" style="82" customWidth="1"/>
    <col min="8461" max="8463" width="4.42578125" style="82" customWidth="1"/>
    <col min="8464" max="8464" width="8.42578125" style="82" customWidth="1"/>
    <col min="8465" max="8465" width="7.7109375" style="82" customWidth="1"/>
    <col min="8466" max="8466" width="20.7109375" style="82" customWidth="1"/>
    <col min="8467" max="8467" width="8.42578125" style="82" customWidth="1"/>
    <col min="8468" max="8468" width="7.7109375" style="82" customWidth="1"/>
    <col min="8469" max="8469" width="15.85546875" style="82" customWidth="1"/>
    <col min="8470" max="8470" width="1.28515625" style="82" customWidth="1"/>
    <col min="8471" max="8471" width="5" style="82" customWidth="1"/>
    <col min="8472" max="8474" width="3.7109375" style="82" customWidth="1"/>
    <col min="8475" max="8475" width="4.85546875" style="82" customWidth="1"/>
    <col min="8476" max="8478" width="4.7109375" style="82" customWidth="1"/>
    <col min="8479" max="8479" width="5" style="82" customWidth="1"/>
    <col min="8480" max="8480" width="0.85546875" style="82" customWidth="1"/>
    <col min="8481" max="8483" width="5.42578125" style="82" customWidth="1"/>
    <col min="8484" max="8484" width="1.42578125" style="82" customWidth="1"/>
    <col min="8485" max="8485" width="4" style="82" customWidth="1"/>
    <col min="8486" max="8486" width="2.7109375" style="82" customWidth="1"/>
    <col min="8487" max="8704" width="11.42578125" style="82"/>
    <col min="8705" max="8705" width="2.140625" style="82" customWidth="1"/>
    <col min="8706" max="8706" width="3.28515625" style="82" customWidth="1"/>
    <col min="8707" max="8707" width="8.85546875" style="82" customWidth="1"/>
    <col min="8708" max="8708" width="37.7109375" style="82" customWidth="1"/>
    <col min="8709" max="8709" width="10.42578125" style="82" customWidth="1"/>
    <col min="8710" max="8710" width="11" style="82" customWidth="1"/>
    <col min="8711" max="8714" width="4.7109375" style="82" customWidth="1"/>
    <col min="8715" max="8715" width="4.28515625" style="82" customWidth="1"/>
    <col min="8716" max="8716" width="3.7109375" style="82" customWidth="1"/>
    <col min="8717" max="8719" width="4.42578125" style="82" customWidth="1"/>
    <col min="8720" max="8720" width="8.42578125" style="82" customWidth="1"/>
    <col min="8721" max="8721" width="7.7109375" style="82" customWidth="1"/>
    <col min="8722" max="8722" width="20.7109375" style="82" customWidth="1"/>
    <col min="8723" max="8723" width="8.42578125" style="82" customWidth="1"/>
    <col min="8724" max="8724" width="7.7109375" style="82" customWidth="1"/>
    <col min="8725" max="8725" width="15.85546875" style="82" customWidth="1"/>
    <col min="8726" max="8726" width="1.28515625" style="82" customWidth="1"/>
    <col min="8727" max="8727" width="5" style="82" customWidth="1"/>
    <col min="8728" max="8730" width="3.7109375" style="82" customWidth="1"/>
    <col min="8731" max="8731" width="4.85546875" style="82" customWidth="1"/>
    <col min="8732" max="8734" width="4.7109375" style="82" customWidth="1"/>
    <col min="8735" max="8735" width="5" style="82" customWidth="1"/>
    <col min="8736" max="8736" width="0.85546875" style="82" customWidth="1"/>
    <col min="8737" max="8739" width="5.42578125" style="82" customWidth="1"/>
    <col min="8740" max="8740" width="1.42578125" style="82" customWidth="1"/>
    <col min="8741" max="8741" width="4" style="82" customWidth="1"/>
    <col min="8742" max="8742" width="2.7109375" style="82" customWidth="1"/>
    <col min="8743" max="8960" width="11.42578125" style="82"/>
    <col min="8961" max="8961" width="2.140625" style="82" customWidth="1"/>
    <col min="8962" max="8962" width="3.28515625" style="82" customWidth="1"/>
    <col min="8963" max="8963" width="8.85546875" style="82" customWidth="1"/>
    <col min="8964" max="8964" width="37.7109375" style="82" customWidth="1"/>
    <col min="8965" max="8965" width="10.42578125" style="82" customWidth="1"/>
    <col min="8966" max="8966" width="11" style="82" customWidth="1"/>
    <col min="8967" max="8970" width="4.7109375" style="82" customWidth="1"/>
    <col min="8971" max="8971" width="4.28515625" style="82" customWidth="1"/>
    <col min="8972" max="8972" width="3.7109375" style="82" customWidth="1"/>
    <col min="8973" max="8975" width="4.42578125" style="82" customWidth="1"/>
    <col min="8976" max="8976" width="8.42578125" style="82" customWidth="1"/>
    <col min="8977" max="8977" width="7.7109375" style="82" customWidth="1"/>
    <col min="8978" max="8978" width="20.7109375" style="82" customWidth="1"/>
    <col min="8979" max="8979" width="8.42578125" style="82" customWidth="1"/>
    <col min="8980" max="8980" width="7.7109375" style="82" customWidth="1"/>
    <col min="8981" max="8981" width="15.85546875" style="82" customWidth="1"/>
    <col min="8982" max="8982" width="1.28515625" style="82" customWidth="1"/>
    <col min="8983" max="8983" width="5" style="82" customWidth="1"/>
    <col min="8984" max="8986" width="3.7109375" style="82" customWidth="1"/>
    <col min="8987" max="8987" width="4.85546875" style="82" customWidth="1"/>
    <col min="8988" max="8990" width="4.7109375" style="82" customWidth="1"/>
    <col min="8991" max="8991" width="5" style="82" customWidth="1"/>
    <col min="8992" max="8992" width="0.85546875" style="82" customWidth="1"/>
    <col min="8993" max="8995" width="5.42578125" style="82" customWidth="1"/>
    <col min="8996" max="8996" width="1.42578125" style="82" customWidth="1"/>
    <col min="8997" max="8997" width="4" style="82" customWidth="1"/>
    <col min="8998" max="8998" width="2.7109375" style="82" customWidth="1"/>
    <col min="8999" max="9216" width="11.42578125" style="82"/>
    <col min="9217" max="9217" width="2.140625" style="82" customWidth="1"/>
    <col min="9218" max="9218" width="3.28515625" style="82" customWidth="1"/>
    <col min="9219" max="9219" width="8.85546875" style="82" customWidth="1"/>
    <col min="9220" max="9220" width="37.7109375" style="82" customWidth="1"/>
    <col min="9221" max="9221" width="10.42578125" style="82" customWidth="1"/>
    <col min="9222" max="9222" width="11" style="82" customWidth="1"/>
    <col min="9223" max="9226" width="4.7109375" style="82" customWidth="1"/>
    <col min="9227" max="9227" width="4.28515625" style="82" customWidth="1"/>
    <col min="9228" max="9228" width="3.7109375" style="82" customWidth="1"/>
    <col min="9229" max="9231" width="4.42578125" style="82" customWidth="1"/>
    <col min="9232" max="9232" width="8.42578125" style="82" customWidth="1"/>
    <col min="9233" max="9233" width="7.7109375" style="82" customWidth="1"/>
    <col min="9234" max="9234" width="20.7109375" style="82" customWidth="1"/>
    <col min="9235" max="9235" width="8.42578125" style="82" customWidth="1"/>
    <col min="9236" max="9236" width="7.7109375" style="82" customWidth="1"/>
    <col min="9237" max="9237" width="15.85546875" style="82" customWidth="1"/>
    <col min="9238" max="9238" width="1.28515625" style="82" customWidth="1"/>
    <col min="9239" max="9239" width="5" style="82" customWidth="1"/>
    <col min="9240" max="9242" width="3.7109375" style="82" customWidth="1"/>
    <col min="9243" max="9243" width="4.85546875" style="82" customWidth="1"/>
    <col min="9244" max="9246" width="4.7109375" style="82" customWidth="1"/>
    <col min="9247" max="9247" width="5" style="82" customWidth="1"/>
    <col min="9248" max="9248" width="0.85546875" style="82" customWidth="1"/>
    <col min="9249" max="9251" width="5.42578125" style="82" customWidth="1"/>
    <col min="9252" max="9252" width="1.42578125" style="82" customWidth="1"/>
    <col min="9253" max="9253" width="4" style="82" customWidth="1"/>
    <col min="9254" max="9254" width="2.7109375" style="82" customWidth="1"/>
    <col min="9255" max="9472" width="11.42578125" style="82"/>
    <col min="9473" max="9473" width="2.140625" style="82" customWidth="1"/>
    <col min="9474" max="9474" width="3.28515625" style="82" customWidth="1"/>
    <col min="9475" max="9475" width="8.85546875" style="82" customWidth="1"/>
    <col min="9476" max="9476" width="37.7109375" style="82" customWidth="1"/>
    <col min="9477" max="9477" width="10.42578125" style="82" customWidth="1"/>
    <col min="9478" max="9478" width="11" style="82" customWidth="1"/>
    <col min="9479" max="9482" width="4.7109375" style="82" customWidth="1"/>
    <col min="9483" max="9483" width="4.28515625" style="82" customWidth="1"/>
    <col min="9484" max="9484" width="3.7109375" style="82" customWidth="1"/>
    <col min="9485" max="9487" width="4.42578125" style="82" customWidth="1"/>
    <col min="9488" max="9488" width="8.42578125" style="82" customWidth="1"/>
    <col min="9489" max="9489" width="7.7109375" style="82" customWidth="1"/>
    <col min="9490" max="9490" width="20.7109375" style="82" customWidth="1"/>
    <col min="9491" max="9491" width="8.42578125" style="82" customWidth="1"/>
    <col min="9492" max="9492" width="7.7109375" style="82" customWidth="1"/>
    <col min="9493" max="9493" width="15.85546875" style="82" customWidth="1"/>
    <col min="9494" max="9494" width="1.28515625" style="82" customWidth="1"/>
    <col min="9495" max="9495" width="5" style="82" customWidth="1"/>
    <col min="9496" max="9498" width="3.7109375" style="82" customWidth="1"/>
    <col min="9499" max="9499" width="4.85546875" style="82" customWidth="1"/>
    <col min="9500" max="9502" width="4.7109375" style="82" customWidth="1"/>
    <col min="9503" max="9503" width="5" style="82" customWidth="1"/>
    <col min="9504" max="9504" width="0.85546875" style="82" customWidth="1"/>
    <col min="9505" max="9507" width="5.42578125" style="82" customWidth="1"/>
    <col min="9508" max="9508" width="1.42578125" style="82" customWidth="1"/>
    <col min="9509" max="9509" width="4" style="82" customWidth="1"/>
    <col min="9510" max="9510" width="2.7109375" style="82" customWidth="1"/>
    <col min="9511" max="9728" width="11.42578125" style="82"/>
    <col min="9729" max="9729" width="2.140625" style="82" customWidth="1"/>
    <col min="9730" max="9730" width="3.28515625" style="82" customWidth="1"/>
    <col min="9731" max="9731" width="8.85546875" style="82" customWidth="1"/>
    <col min="9732" max="9732" width="37.7109375" style="82" customWidth="1"/>
    <col min="9733" max="9733" width="10.42578125" style="82" customWidth="1"/>
    <col min="9734" max="9734" width="11" style="82" customWidth="1"/>
    <col min="9735" max="9738" width="4.7109375" style="82" customWidth="1"/>
    <col min="9739" max="9739" width="4.28515625" style="82" customWidth="1"/>
    <col min="9740" max="9740" width="3.7109375" style="82" customWidth="1"/>
    <col min="9741" max="9743" width="4.42578125" style="82" customWidth="1"/>
    <col min="9744" max="9744" width="8.42578125" style="82" customWidth="1"/>
    <col min="9745" max="9745" width="7.7109375" style="82" customWidth="1"/>
    <col min="9746" max="9746" width="20.7109375" style="82" customWidth="1"/>
    <col min="9747" max="9747" width="8.42578125" style="82" customWidth="1"/>
    <col min="9748" max="9748" width="7.7109375" style="82" customWidth="1"/>
    <col min="9749" max="9749" width="15.85546875" style="82" customWidth="1"/>
    <col min="9750" max="9750" width="1.28515625" style="82" customWidth="1"/>
    <col min="9751" max="9751" width="5" style="82" customWidth="1"/>
    <col min="9752" max="9754" width="3.7109375" style="82" customWidth="1"/>
    <col min="9755" max="9755" width="4.85546875" style="82" customWidth="1"/>
    <col min="9756" max="9758" width="4.7109375" style="82" customWidth="1"/>
    <col min="9759" max="9759" width="5" style="82" customWidth="1"/>
    <col min="9760" max="9760" width="0.85546875" style="82" customWidth="1"/>
    <col min="9761" max="9763" width="5.42578125" style="82" customWidth="1"/>
    <col min="9764" max="9764" width="1.42578125" style="82" customWidth="1"/>
    <col min="9765" max="9765" width="4" style="82" customWidth="1"/>
    <col min="9766" max="9766" width="2.7109375" style="82" customWidth="1"/>
    <col min="9767" max="9984" width="11.42578125" style="82"/>
    <col min="9985" max="9985" width="2.140625" style="82" customWidth="1"/>
    <col min="9986" max="9986" width="3.28515625" style="82" customWidth="1"/>
    <col min="9987" max="9987" width="8.85546875" style="82" customWidth="1"/>
    <col min="9988" max="9988" width="37.7109375" style="82" customWidth="1"/>
    <col min="9989" max="9989" width="10.42578125" style="82" customWidth="1"/>
    <col min="9990" max="9990" width="11" style="82" customWidth="1"/>
    <col min="9991" max="9994" width="4.7109375" style="82" customWidth="1"/>
    <col min="9995" max="9995" width="4.28515625" style="82" customWidth="1"/>
    <col min="9996" max="9996" width="3.7109375" style="82" customWidth="1"/>
    <col min="9997" max="9999" width="4.42578125" style="82" customWidth="1"/>
    <col min="10000" max="10000" width="8.42578125" style="82" customWidth="1"/>
    <col min="10001" max="10001" width="7.7109375" style="82" customWidth="1"/>
    <col min="10002" max="10002" width="20.7109375" style="82" customWidth="1"/>
    <col min="10003" max="10003" width="8.42578125" style="82" customWidth="1"/>
    <col min="10004" max="10004" width="7.7109375" style="82" customWidth="1"/>
    <col min="10005" max="10005" width="15.85546875" style="82" customWidth="1"/>
    <col min="10006" max="10006" width="1.28515625" style="82" customWidth="1"/>
    <col min="10007" max="10007" width="5" style="82" customWidth="1"/>
    <col min="10008" max="10010" width="3.7109375" style="82" customWidth="1"/>
    <col min="10011" max="10011" width="4.85546875" style="82" customWidth="1"/>
    <col min="10012" max="10014" width="4.7109375" style="82" customWidth="1"/>
    <col min="10015" max="10015" width="5" style="82" customWidth="1"/>
    <col min="10016" max="10016" width="0.85546875" style="82" customWidth="1"/>
    <col min="10017" max="10019" width="5.42578125" style="82" customWidth="1"/>
    <col min="10020" max="10020" width="1.42578125" style="82" customWidth="1"/>
    <col min="10021" max="10021" width="4" style="82" customWidth="1"/>
    <col min="10022" max="10022" width="2.7109375" style="82" customWidth="1"/>
    <col min="10023" max="10240" width="11.42578125" style="82"/>
    <col min="10241" max="10241" width="2.140625" style="82" customWidth="1"/>
    <col min="10242" max="10242" width="3.28515625" style="82" customWidth="1"/>
    <col min="10243" max="10243" width="8.85546875" style="82" customWidth="1"/>
    <col min="10244" max="10244" width="37.7109375" style="82" customWidth="1"/>
    <col min="10245" max="10245" width="10.42578125" style="82" customWidth="1"/>
    <col min="10246" max="10246" width="11" style="82" customWidth="1"/>
    <col min="10247" max="10250" width="4.7109375" style="82" customWidth="1"/>
    <col min="10251" max="10251" width="4.28515625" style="82" customWidth="1"/>
    <col min="10252" max="10252" width="3.7109375" style="82" customWidth="1"/>
    <col min="10253" max="10255" width="4.42578125" style="82" customWidth="1"/>
    <col min="10256" max="10256" width="8.42578125" style="82" customWidth="1"/>
    <col min="10257" max="10257" width="7.7109375" style="82" customWidth="1"/>
    <col min="10258" max="10258" width="20.7109375" style="82" customWidth="1"/>
    <col min="10259" max="10259" width="8.42578125" style="82" customWidth="1"/>
    <col min="10260" max="10260" width="7.7109375" style="82" customWidth="1"/>
    <col min="10261" max="10261" width="15.85546875" style="82" customWidth="1"/>
    <col min="10262" max="10262" width="1.28515625" style="82" customWidth="1"/>
    <col min="10263" max="10263" width="5" style="82" customWidth="1"/>
    <col min="10264" max="10266" width="3.7109375" style="82" customWidth="1"/>
    <col min="10267" max="10267" width="4.85546875" style="82" customWidth="1"/>
    <col min="10268" max="10270" width="4.7109375" style="82" customWidth="1"/>
    <col min="10271" max="10271" width="5" style="82" customWidth="1"/>
    <col min="10272" max="10272" width="0.85546875" style="82" customWidth="1"/>
    <col min="10273" max="10275" width="5.42578125" style="82" customWidth="1"/>
    <col min="10276" max="10276" width="1.42578125" style="82" customWidth="1"/>
    <col min="10277" max="10277" width="4" style="82" customWidth="1"/>
    <col min="10278" max="10278" width="2.7109375" style="82" customWidth="1"/>
    <col min="10279" max="10496" width="11.42578125" style="82"/>
    <col min="10497" max="10497" width="2.140625" style="82" customWidth="1"/>
    <col min="10498" max="10498" width="3.28515625" style="82" customWidth="1"/>
    <col min="10499" max="10499" width="8.85546875" style="82" customWidth="1"/>
    <col min="10500" max="10500" width="37.7109375" style="82" customWidth="1"/>
    <col min="10501" max="10501" width="10.42578125" style="82" customWidth="1"/>
    <col min="10502" max="10502" width="11" style="82" customWidth="1"/>
    <col min="10503" max="10506" width="4.7109375" style="82" customWidth="1"/>
    <col min="10507" max="10507" width="4.28515625" style="82" customWidth="1"/>
    <col min="10508" max="10508" width="3.7109375" style="82" customWidth="1"/>
    <col min="10509" max="10511" width="4.42578125" style="82" customWidth="1"/>
    <col min="10512" max="10512" width="8.42578125" style="82" customWidth="1"/>
    <col min="10513" max="10513" width="7.7109375" style="82" customWidth="1"/>
    <col min="10514" max="10514" width="20.7109375" style="82" customWidth="1"/>
    <col min="10515" max="10515" width="8.42578125" style="82" customWidth="1"/>
    <col min="10516" max="10516" width="7.7109375" style="82" customWidth="1"/>
    <col min="10517" max="10517" width="15.85546875" style="82" customWidth="1"/>
    <col min="10518" max="10518" width="1.28515625" style="82" customWidth="1"/>
    <col min="10519" max="10519" width="5" style="82" customWidth="1"/>
    <col min="10520" max="10522" width="3.7109375" style="82" customWidth="1"/>
    <col min="10523" max="10523" width="4.85546875" style="82" customWidth="1"/>
    <col min="10524" max="10526" width="4.7109375" style="82" customWidth="1"/>
    <col min="10527" max="10527" width="5" style="82" customWidth="1"/>
    <col min="10528" max="10528" width="0.85546875" style="82" customWidth="1"/>
    <col min="10529" max="10531" width="5.42578125" style="82" customWidth="1"/>
    <col min="10532" max="10532" width="1.42578125" style="82" customWidth="1"/>
    <col min="10533" max="10533" width="4" style="82" customWidth="1"/>
    <col min="10534" max="10534" width="2.7109375" style="82" customWidth="1"/>
    <col min="10535" max="10752" width="11.42578125" style="82"/>
    <col min="10753" max="10753" width="2.140625" style="82" customWidth="1"/>
    <col min="10754" max="10754" width="3.28515625" style="82" customWidth="1"/>
    <col min="10755" max="10755" width="8.85546875" style="82" customWidth="1"/>
    <col min="10756" max="10756" width="37.7109375" style="82" customWidth="1"/>
    <col min="10757" max="10757" width="10.42578125" style="82" customWidth="1"/>
    <col min="10758" max="10758" width="11" style="82" customWidth="1"/>
    <col min="10759" max="10762" width="4.7109375" style="82" customWidth="1"/>
    <col min="10763" max="10763" width="4.28515625" style="82" customWidth="1"/>
    <col min="10764" max="10764" width="3.7109375" style="82" customWidth="1"/>
    <col min="10765" max="10767" width="4.42578125" style="82" customWidth="1"/>
    <col min="10768" max="10768" width="8.42578125" style="82" customWidth="1"/>
    <col min="10769" max="10769" width="7.7109375" style="82" customWidth="1"/>
    <col min="10770" max="10770" width="20.7109375" style="82" customWidth="1"/>
    <col min="10771" max="10771" width="8.42578125" style="82" customWidth="1"/>
    <col min="10772" max="10772" width="7.7109375" style="82" customWidth="1"/>
    <col min="10773" max="10773" width="15.85546875" style="82" customWidth="1"/>
    <col min="10774" max="10774" width="1.28515625" style="82" customWidth="1"/>
    <col min="10775" max="10775" width="5" style="82" customWidth="1"/>
    <col min="10776" max="10778" width="3.7109375" style="82" customWidth="1"/>
    <col min="10779" max="10779" width="4.85546875" style="82" customWidth="1"/>
    <col min="10780" max="10782" width="4.7109375" style="82" customWidth="1"/>
    <col min="10783" max="10783" width="5" style="82" customWidth="1"/>
    <col min="10784" max="10784" width="0.85546875" style="82" customWidth="1"/>
    <col min="10785" max="10787" width="5.42578125" style="82" customWidth="1"/>
    <col min="10788" max="10788" width="1.42578125" style="82" customWidth="1"/>
    <col min="10789" max="10789" width="4" style="82" customWidth="1"/>
    <col min="10790" max="10790" width="2.7109375" style="82" customWidth="1"/>
    <col min="10791" max="11008" width="11.42578125" style="82"/>
    <col min="11009" max="11009" width="2.140625" style="82" customWidth="1"/>
    <col min="11010" max="11010" width="3.28515625" style="82" customWidth="1"/>
    <col min="11011" max="11011" width="8.85546875" style="82" customWidth="1"/>
    <col min="11012" max="11012" width="37.7109375" style="82" customWidth="1"/>
    <col min="11013" max="11013" width="10.42578125" style="82" customWidth="1"/>
    <col min="11014" max="11014" width="11" style="82" customWidth="1"/>
    <col min="11015" max="11018" width="4.7109375" style="82" customWidth="1"/>
    <col min="11019" max="11019" width="4.28515625" style="82" customWidth="1"/>
    <col min="11020" max="11020" width="3.7109375" style="82" customWidth="1"/>
    <col min="11021" max="11023" width="4.42578125" style="82" customWidth="1"/>
    <col min="11024" max="11024" width="8.42578125" style="82" customWidth="1"/>
    <col min="11025" max="11025" width="7.7109375" style="82" customWidth="1"/>
    <col min="11026" max="11026" width="20.7109375" style="82" customWidth="1"/>
    <col min="11027" max="11027" width="8.42578125" style="82" customWidth="1"/>
    <col min="11028" max="11028" width="7.7109375" style="82" customWidth="1"/>
    <col min="11029" max="11029" width="15.85546875" style="82" customWidth="1"/>
    <col min="11030" max="11030" width="1.28515625" style="82" customWidth="1"/>
    <col min="11031" max="11031" width="5" style="82" customWidth="1"/>
    <col min="11032" max="11034" width="3.7109375" style="82" customWidth="1"/>
    <col min="11035" max="11035" width="4.85546875" style="82" customWidth="1"/>
    <col min="11036" max="11038" width="4.7109375" style="82" customWidth="1"/>
    <col min="11039" max="11039" width="5" style="82" customWidth="1"/>
    <col min="11040" max="11040" width="0.85546875" style="82" customWidth="1"/>
    <col min="11041" max="11043" width="5.42578125" style="82" customWidth="1"/>
    <col min="11044" max="11044" width="1.42578125" style="82" customWidth="1"/>
    <col min="11045" max="11045" width="4" style="82" customWidth="1"/>
    <col min="11046" max="11046" width="2.7109375" style="82" customWidth="1"/>
    <col min="11047" max="11264" width="11.42578125" style="82"/>
    <col min="11265" max="11265" width="2.140625" style="82" customWidth="1"/>
    <col min="11266" max="11266" width="3.28515625" style="82" customWidth="1"/>
    <col min="11267" max="11267" width="8.85546875" style="82" customWidth="1"/>
    <col min="11268" max="11268" width="37.7109375" style="82" customWidth="1"/>
    <col min="11269" max="11269" width="10.42578125" style="82" customWidth="1"/>
    <col min="11270" max="11270" width="11" style="82" customWidth="1"/>
    <col min="11271" max="11274" width="4.7109375" style="82" customWidth="1"/>
    <col min="11275" max="11275" width="4.28515625" style="82" customWidth="1"/>
    <col min="11276" max="11276" width="3.7109375" style="82" customWidth="1"/>
    <col min="11277" max="11279" width="4.42578125" style="82" customWidth="1"/>
    <col min="11280" max="11280" width="8.42578125" style="82" customWidth="1"/>
    <col min="11281" max="11281" width="7.7109375" style="82" customWidth="1"/>
    <col min="11282" max="11282" width="20.7109375" style="82" customWidth="1"/>
    <col min="11283" max="11283" width="8.42578125" style="82" customWidth="1"/>
    <col min="11284" max="11284" width="7.7109375" style="82" customWidth="1"/>
    <col min="11285" max="11285" width="15.85546875" style="82" customWidth="1"/>
    <col min="11286" max="11286" width="1.28515625" style="82" customWidth="1"/>
    <col min="11287" max="11287" width="5" style="82" customWidth="1"/>
    <col min="11288" max="11290" width="3.7109375" style="82" customWidth="1"/>
    <col min="11291" max="11291" width="4.85546875" style="82" customWidth="1"/>
    <col min="11292" max="11294" width="4.7109375" style="82" customWidth="1"/>
    <col min="11295" max="11295" width="5" style="82" customWidth="1"/>
    <col min="11296" max="11296" width="0.85546875" style="82" customWidth="1"/>
    <col min="11297" max="11299" width="5.42578125" style="82" customWidth="1"/>
    <col min="11300" max="11300" width="1.42578125" style="82" customWidth="1"/>
    <col min="11301" max="11301" width="4" style="82" customWidth="1"/>
    <col min="11302" max="11302" width="2.7109375" style="82" customWidth="1"/>
    <col min="11303" max="11520" width="11.42578125" style="82"/>
    <col min="11521" max="11521" width="2.140625" style="82" customWidth="1"/>
    <col min="11522" max="11522" width="3.28515625" style="82" customWidth="1"/>
    <col min="11523" max="11523" width="8.85546875" style="82" customWidth="1"/>
    <col min="11524" max="11524" width="37.7109375" style="82" customWidth="1"/>
    <col min="11525" max="11525" width="10.42578125" style="82" customWidth="1"/>
    <col min="11526" max="11526" width="11" style="82" customWidth="1"/>
    <col min="11527" max="11530" width="4.7109375" style="82" customWidth="1"/>
    <col min="11531" max="11531" width="4.28515625" style="82" customWidth="1"/>
    <col min="11532" max="11532" width="3.7109375" style="82" customWidth="1"/>
    <col min="11533" max="11535" width="4.42578125" style="82" customWidth="1"/>
    <col min="11536" max="11536" width="8.42578125" style="82" customWidth="1"/>
    <col min="11537" max="11537" width="7.7109375" style="82" customWidth="1"/>
    <col min="11538" max="11538" width="20.7109375" style="82" customWidth="1"/>
    <col min="11539" max="11539" width="8.42578125" style="82" customWidth="1"/>
    <col min="11540" max="11540" width="7.7109375" style="82" customWidth="1"/>
    <col min="11541" max="11541" width="15.85546875" style="82" customWidth="1"/>
    <col min="11542" max="11542" width="1.28515625" style="82" customWidth="1"/>
    <col min="11543" max="11543" width="5" style="82" customWidth="1"/>
    <col min="11544" max="11546" width="3.7109375" style="82" customWidth="1"/>
    <col min="11547" max="11547" width="4.85546875" style="82" customWidth="1"/>
    <col min="11548" max="11550" width="4.7109375" style="82" customWidth="1"/>
    <col min="11551" max="11551" width="5" style="82" customWidth="1"/>
    <col min="11552" max="11552" width="0.85546875" style="82" customWidth="1"/>
    <col min="11553" max="11555" width="5.42578125" style="82" customWidth="1"/>
    <col min="11556" max="11556" width="1.42578125" style="82" customWidth="1"/>
    <col min="11557" max="11557" width="4" style="82" customWidth="1"/>
    <col min="11558" max="11558" width="2.7109375" style="82" customWidth="1"/>
    <col min="11559" max="11776" width="11.42578125" style="82"/>
    <col min="11777" max="11777" width="2.140625" style="82" customWidth="1"/>
    <col min="11778" max="11778" width="3.28515625" style="82" customWidth="1"/>
    <col min="11779" max="11779" width="8.85546875" style="82" customWidth="1"/>
    <col min="11780" max="11780" width="37.7109375" style="82" customWidth="1"/>
    <col min="11781" max="11781" width="10.42578125" style="82" customWidth="1"/>
    <col min="11782" max="11782" width="11" style="82" customWidth="1"/>
    <col min="11783" max="11786" width="4.7109375" style="82" customWidth="1"/>
    <col min="11787" max="11787" width="4.28515625" style="82" customWidth="1"/>
    <col min="11788" max="11788" width="3.7109375" style="82" customWidth="1"/>
    <col min="11789" max="11791" width="4.42578125" style="82" customWidth="1"/>
    <col min="11792" max="11792" width="8.42578125" style="82" customWidth="1"/>
    <col min="11793" max="11793" width="7.7109375" style="82" customWidth="1"/>
    <col min="11794" max="11794" width="20.7109375" style="82" customWidth="1"/>
    <col min="11795" max="11795" width="8.42578125" style="82" customWidth="1"/>
    <col min="11796" max="11796" width="7.7109375" style="82" customWidth="1"/>
    <col min="11797" max="11797" width="15.85546875" style="82" customWidth="1"/>
    <col min="11798" max="11798" width="1.28515625" style="82" customWidth="1"/>
    <col min="11799" max="11799" width="5" style="82" customWidth="1"/>
    <col min="11800" max="11802" width="3.7109375" style="82" customWidth="1"/>
    <col min="11803" max="11803" width="4.85546875" style="82" customWidth="1"/>
    <col min="11804" max="11806" width="4.7109375" style="82" customWidth="1"/>
    <col min="11807" max="11807" width="5" style="82" customWidth="1"/>
    <col min="11808" max="11808" width="0.85546875" style="82" customWidth="1"/>
    <col min="11809" max="11811" width="5.42578125" style="82" customWidth="1"/>
    <col min="11812" max="11812" width="1.42578125" style="82" customWidth="1"/>
    <col min="11813" max="11813" width="4" style="82" customWidth="1"/>
    <col min="11814" max="11814" width="2.7109375" style="82" customWidth="1"/>
    <col min="11815" max="12032" width="11.42578125" style="82"/>
    <col min="12033" max="12033" width="2.140625" style="82" customWidth="1"/>
    <col min="12034" max="12034" width="3.28515625" style="82" customWidth="1"/>
    <col min="12035" max="12035" width="8.85546875" style="82" customWidth="1"/>
    <col min="12036" max="12036" width="37.7109375" style="82" customWidth="1"/>
    <col min="12037" max="12037" width="10.42578125" style="82" customWidth="1"/>
    <col min="12038" max="12038" width="11" style="82" customWidth="1"/>
    <col min="12039" max="12042" width="4.7109375" style="82" customWidth="1"/>
    <col min="12043" max="12043" width="4.28515625" style="82" customWidth="1"/>
    <col min="12044" max="12044" width="3.7109375" style="82" customWidth="1"/>
    <col min="12045" max="12047" width="4.42578125" style="82" customWidth="1"/>
    <col min="12048" max="12048" width="8.42578125" style="82" customWidth="1"/>
    <col min="12049" max="12049" width="7.7109375" style="82" customWidth="1"/>
    <col min="12050" max="12050" width="20.7109375" style="82" customWidth="1"/>
    <col min="12051" max="12051" width="8.42578125" style="82" customWidth="1"/>
    <col min="12052" max="12052" width="7.7109375" style="82" customWidth="1"/>
    <col min="12053" max="12053" width="15.85546875" style="82" customWidth="1"/>
    <col min="12054" max="12054" width="1.28515625" style="82" customWidth="1"/>
    <col min="12055" max="12055" width="5" style="82" customWidth="1"/>
    <col min="12056" max="12058" width="3.7109375" style="82" customWidth="1"/>
    <col min="12059" max="12059" width="4.85546875" style="82" customWidth="1"/>
    <col min="12060" max="12062" width="4.7109375" style="82" customWidth="1"/>
    <col min="12063" max="12063" width="5" style="82" customWidth="1"/>
    <col min="12064" max="12064" width="0.85546875" style="82" customWidth="1"/>
    <col min="12065" max="12067" width="5.42578125" style="82" customWidth="1"/>
    <col min="12068" max="12068" width="1.42578125" style="82" customWidth="1"/>
    <col min="12069" max="12069" width="4" style="82" customWidth="1"/>
    <col min="12070" max="12070" width="2.7109375" style="82" customWidth="1"/>
    <col min="12071" max="12288" width="11.42578125" style="82"/>
    <col min="12289" max="12289" width="2.140625" style="82" customWidth="1"/>
    <col min="12290" max="12290" width="3.28515625" style="82" customWidth="1"/>
    <col min="12291" max="12291" width="8.85546875" style="82" customWidth="1"/>
    <col min="12292" max="12292" width="37.7109375" style="82" customWidth="1"/>
    <col min="12293" max="12293" width="10.42578125" style="82" customWidth="1"/>
    <col min="12294" max="12294" width="11" style="82" customWidth="1"/>
    <col min="12295" max="12298" width="4.7109375" style="82" customWidth="1"/>
    <col min="12299" max="12299" width="4.28515625" style="82" customWidth="1"/>
    <col min="12300" max="12300" width="3.7109375" style="82" customWidth="1"/>
    <col min="12301" max="12303" width="4.42578125" style="82" customWidth="1"/>
    <col min="12304" max="12304" width="8.42578125" style="82" customWidth="1"/>
    <col min="12305" max="12305" width="7.7109375" style="82" customWidth="1"/>
    <col min="12306" max="12306" width="20.7109375" style="82" customWidth="1"/>
    <col min="12307" max="12307" width="8.42578125" style="82" customWidth="1"/>
    <col min="12308" max="12308" width="7.7109375" style="82" customWidth="1"/>
    <col min="12309" max="12309" width="15.85546875" style="82" customWidth="1"/>
    <col min="12310" max="12310" width="1.28515625" style="82" customWidth="1"/>
    <col min="12311" max="12311" width="5" style="82" customWidth="1"/>
    <col min="12312" max="12314" width="3.7109375" style="82" customWidth="1"/>
    <col min="12315" max="12315" width="4.85546875" style="82" customWidth="1"/>
    <col min="12316" max="12318" width="4.7109375" style="82" customWidth="1"/>
    <col min="12319" max="12319" width="5" style="82" customWidth="1"/>
    <col min="12320" max="12320" width="0.85546875" style="82" customWidth="1"/>
    <col min="12321" max="12323" width="5.42578125" style="82" customWidth="1"/>
    <col min="12324" max="12324" width="1.42578125" style="82" customWidth="1"/>
    <col min="12325" max="12325" width="4" style="82" customWidth="1"/>
    <col min="12326" max="12326" width="2.7109375" style="82" customWidth="1"/>
    <col min="12327" max="12544" width="11.42578125" style="82"/>
    <col min="12545" max="12545" width="2.140625" style="82" customWidth="1"/>
    <col min="12546" max="12546" width="3.28515625" style="82" customWidth="1"/>
    <col min="12547" max="12547" width="8.85546875" style="82" customWidth="1"/>
    <col min="12548" max="12548" width="37.7109375" style="82" customWidth="1"/>
    <col min="12549" max="12549" width="10.42578125" style="82" customWidth="1"/>
    <col min="12550" max="12550" width="11" style="82" customWidth="1"/>
    <col min="12551" max="12554" width="4.7109375" style="82" customWidth="1"/>
    <col min="12555" max="12555" width="4.28515625" style="82" customWidth="1"/>
    <col min="12556" max="12556" width="3.7109375" style="82" customWidth="1"/>
    <col min="12557" max="12559" width="4.42578125" style="82" customWidth="1"/>
    <col min="12560" max="12560" width="8.42578125" style="82" customWidth="1"/>
    <col min="12561" max="12561" width="7.7109375" style="82" customWidth="1"/>
    <col min="12562" max="12562" width="20.7109375" style="82" customWidth="1"/>
    <col min="12563" max="12563" width="8.42578125" style="82" customWidth="1"/>
    <col min="12564" max="12564" width="7.7109375" style="82" customWidth="1"/>
    <col min="12565" max="12565" width="15.85546875" style="82" customWidth="1"/>
    <col min="12566" max="12566" width="1.28515625" style="82" customWidth="1"/>
    <col min="12567" max="12567" width="5" style="82" customWidth="1"/>
    <col min="12568" max="12570" width="3.7109375" style="82" customWidth="1"/>
    <col min="12571" max="12571" width="4.85546875" style="82" customWidth="1"/>
    <col min="12572" max="12574" width="4.7109375" style="82" customWidth="1"/>
    <col min="12575" max="12575" width="5" style="82" customWidth="1"/>
    <col min="12576" max="12576" width="0.85546875" style="82" customWidth="1"/>
    <col min="12577" max="12579" width="5.42578125" style="82" customWidth="1"/>
    <col min="12580" max="12580" width="1.42578125" style="82" customWidth="1"/>
    <col min="12581" max="12581" width="4" style="82" customWidth="1"/>
    <col min="12582" max="12582" width="2.7109375" style="82" customWidth="1"/>
    <col min="12583" max="12800" width="11.42578125" style="82"/>
    <col min="12801" max="12801" width="2.140625" style="82" customWidth="1"/>
    <col min="12802" max="12802" width="3.28515625" style="82" customWidth="1"/>
    <col min="12803" max="12803" width="8.85546875" style="82" customWidth="1"/>
    <col min="12804" max="12804" width="37.7109375" style="82" customWidth="1"/>
    <col min="12805" max="12805" width="10.42578125" style="82" customWidth="1"/>
    <col min="12806" max="12806" width="11" style="82" customWidth="1"/>
    <col min="12807" max="12810" width="4.7109375" style="82" customWidth="1"/>
    <col min="12811" max="12811" width="4.28515625" style="82" customWidth="1"/>
    <col min="12812" max="12812" width="3.7109375" style="82" customWidth="1"/>
    <col min="12813" max="12815" width="4.42578125" style="82" customWidth="1"/>
    <col min="12816" max="12816" width="8.42578125" style="82" customWidth="1"/>
    <col min="12817" max="12817" width="7.7109375" style="82" customWidth="1"/>
    <col min="12818" max="12818" width="20.7109375" style="82" customWidth="1"/>
    <col min="12819" max="12819" width="8.42578125" style="82" customWidth="1"/>
    <col min="12820" max="12820" width="7.7109375" style="82" customWidth="1"/>
    <col min="12821" max="12821" width="15.85546875" style="82" customWidth="1"/>
    <col min="12822" max="12822" width="1.28515625" style="82" customWidth="1"/>
    <col min="12823" max="12823" width="5" style="82" customWidth="1"/>
    <col min="12824" max="12826" width="3.7109375" style="82" customWidth="1"/>
    <col min="12827" max="12827" width="4.85546875" style="82" customWidth="1"/>
    <col min="12828" max="12830" width="4.7109375" style="82" customWidth="1"/>
    <col min="12831" max="12831" width="5" style="82" customWidth="1"/>
    <col min="12832" max="12832" width="0.85546875" style="82" customWidth="1"/>
    <col min="12833" max="12835" width="5.42578125" style="82" customWidth="1"/>
    <col min="12836" max="12836" width="1.42578125" style="82" customWidth="1"/>
    <col min="12837" max="12837" width="4" style="82" customWidth="1"/>
    <col min="12838" max="12838" width="2.7109375" style="82" customWidth="1"/>
    <col min="12839" max="13056" width="11.42578125" style="82"/>
    <col min="13057" max="13057" width="2.140625" style="82" customWidth="1"/>
    <col min="13058" max="13058" width="3.28515625" style="82" customWidth="1"/>
    <col min="13059" max="13059" width="8.85546875" style="82" customWidth="1"/>
    <col min="13060" max="13060" width="37.7109375" style="82" customWidth="1"/>
    <col min="13061" max="13061" width="10.42578125" style="82" customWidth="1"/>
    <col min="13062" max="13062" width="11" style="82" customWidth="1"/>
    <col min="13063" max="13066" width="4.7109375" style="82" customWidth="1"/>
    <col min="13067" max="13067" width="4.28515625" style="82" customWidth="1"/>
    <col min="13068" max="13068" width="3.7109375" style="82" customWidth="1"/>
    <col min="13069" max="13071" width="4.42578125" style="82" customWidth="1"/>
    <col min="13072" max="13072" width="8.42578125" style="82" customWidth="1"/>
    <col min="13073" max="13073" width="7.7109375" style="82" customWidth="1"/>
    <col min="13074" max="13074" width="20.7109375" style="82" customWidth="1"/>
    <col min="13075" max="13075" width="8.42578125" style="82" customWidth="1"/>
    <col min="13076" max="13076" width="7.7109375" style="82" customWidth="1"/>
    <col min="13077" max="13077" width="15.85546875" style="82" customWidth="1"/>
    <col min="13078" max="13078" width="1.28515625" style="82" customWidth="1"/>
    <col min="13079" max="13079" width="5" style="82" customWidth="1"/>
    <col min="13080" max="13082" width="3.7109375" style="82" customWidth="1"/>
    <col min="13083" max="13083" width="4.85546875" style="82" customWidth="1"/>
    <col min="13084" max="13086" width="4.7109375" style="82" customWidth="1"/>
    <col min="13087" max="13087" width="5" style="82" customWidth="1"/>
    <col min="13088" max="13088" width="0.85546875" style="82" customWidth="1"/>
    <col min="13089" max="13091" width="5.42578125" style="82" customWidth="1"/>
    <col min="13092" max="13092" width="1.42578125" style="82" customWidth="1"/>
    <col min="13093" max="13093" width="4" style="82" customWidth="1"/>
    <col min="13094" max="13094" width="2.7109375" style="82" customWidth="1"/>
    <col min="13095" max="13312" width="11.42578125" style="82"/>
    <col min="13313" max="13313" width="2.140625" style="82" customWidth="1"/>
    <col min="13314" max="13314" width="3.28515625" style="82" customWidth="1"/>
    <col min="13315" max="13315" width="8.85546875" style="82" customWidth="1"/>
    <col min="13316" max="13316" width="37.7109375" style="82" customWidth="1"/>
    <col min="13317" max="13317" width="10.42578125" style="82" customWidth="1"/>
    <col min="13318" max="13318" width="11" style="82" customWidth="1"/>
    <col min="13319" max="13322" width="4.7109375" style="82" customWidth="1"/>
    <col min="13323" max="13323" width="4.28515625" style="82" customWidth="1"/>
    <col min="13324" max="13324" width="3.7109375" style="82" customWidth="1"/>
    <col min="13325" max="13327" width="4.42578125" style="82" customWidth="1"/>
    <col min="13328" max="13328" width="8.42578125" style="82" customWidth="1"/>
    <col min="13329" max="13329" width="7.7109375" style="82" customWidth="1"/>
    <col min="13330" max="13330" width="20.7109375" style="82" customWidth="1"/>
    <col min="13331" max="13331" width="8.42578125" style="82" customWidth="1"/>
    <col min="13332" max="13332" width="7.7109375" style="82" customWidth="1"/>
    <col min="13333" max="13333" width="15.85546875" style="82" customWidth="1"/>
    <col min="13334" max="13334" width="1.28515625" style="82" customWidth="1"/>
    <col min="13335" max="13335" width="5" style="82" customWidth="1"/>
    <col min="13336" max="13338" width="3.7109375" style="82" customWidth="1"/>
    <col min="13339" max="13339" width="4.85546875" style="82" customWidth="1"/>
    <col min="13340" max="13342" width="4.7109375" style="82" customWidth="1"/>
    <col min="13343" max="13343" width="5" style="82" customWidth="1"/>
    <col min="13344" max="13344" width="0.85546875" style="82" customWidth="1"/>
    <col min="13345" max="13347" width="5.42578125" style="82" customWidth="1"/>
    <col min="13348" max="13348" width="1.42578125" style="82" customWidth="1"/>
    <col min="13349" max="13349" width="4" style="82" customWidth="1"/>
    <col min="13350" max="13350" width="2.7109375" style="82" customWidth="1"/>
    <col min="13351" max="13568" width="11.42578125" style="82"/>
    <col min="13569" max="13569" width="2.140625" style="82" customWidth="1"/>
    <col min="13570" max="13570" width="3.28515625" style="82" customWidth="1"/>
    <col min="13571" max="13571" width="8.85546875" style="82" customWidth="1"/>
    <col min="13572" max="13572" width="37.7109375" style="82" customWidth="1"/>
    <col min="13573" max="13573" width="10.42578125" style="82" customWidth="1"/>
    <col min="13574" max="13574" width="11" style="82" customWidth="1"/>
    <col min="13575" max="13578" width="4.7109375" style="82" customWidth="1"/>
    <col min="13579" max="13579" width="4.28515625" style="82" customWidth="1"/>
    <col min="13580" max="13580" width="3.7109375" style="82" customWidth="1"/>
    <col min="13581" max="13583" width="4.42578125" style="82" customWidth="1"/>
    <col min="13584" max="13584" width="8.42578125" style="82" customWidth="1"/>
    <col min="13585" max="13585" width="7.7109375" style="82" customWidth="1"/>
    <col min="13586" max="13586" width="20.7109375" style="82" customWidth="1"/>
    <col min="13587" max="13587" width="8.42578125" style="82" customWidth="1"/>
    <col min="13588" max="13588" width="7.7109375" style="82" customWidth="1"/>
    <col min="13589" max="13589" width="15.85546875" style="82" customWidth="1"/>
    <col min="13590" max="13590" width="1.28515625" style="82" customWidth="1"/>
    <col min="13591" max="13591" width="5" style="82" customWidth="1"/>
    <col min="13592" max="13594" width="3.7109375" style="82" customWidth="1"/>
    <col min="13595" max="13595" width="4.85546875" style="82" customWidth="1"/>
    <col min="13596" max="13598" width="4.7109375" style="82" customWidth="1"/>
    <col min="13599" max="13599" width="5" style="82" customWidth="1"/>
    <col min="13600" max="13600" width="0.85546875" style="82" customWidth="1"/>
    <col min="13601" max="13603" width="5.42578125" style="82" customWidth="1"/>
    <col min="13604" max="13604" width="1.42578125" style="82" customWidth="1"/>
    <col min="13605" max="13605" width="4" style="82" customWidth="1"/>
    <col min="13606" max="13606" width="2.7109375" style="82" customWidth="1"/>
    <col min="13607" max="13824" width="11.42578125" style="82"/>
    <col min="13825" max="13825" width="2.140625" style="82" customWidth="1"/>
    <col min="13826" max="13826" width="3.28515625" style="82" customWidth="1"/>
    <col min="13827" max="13827" width="8.85546875" style="82" customWidth="1"/>
    <col min="13828" max="13828" width="37.7109375" style="82" customWidth="1"/>
    <col min="13829" max="13829" width="10.42578125" style="82" customWidth="1"/>
    <col min="13830" max="13830" width="11" style="82" customWidth="1"/>
    <col min="13831" max="13834" width="4.7109375" style="82" customWidth="1"/>
    <col min="13835" max="13835" width="4.28515625" style="82" customWidth="1"/>
    <col min="13836" max="13836" width="3.7109375" style="82" customWidth="1"/>
    <col min="13837" max="13839" width="4.42578125" style="82" customWidth="1"/>
    <col min="13840" max="13840" width="8.42578125" style="82" customWidth="1"/>
    <col min="13841" max="13841" width="7.7109375" style="82" customWidth="1"/>
    <col min="13842" max="13842" width="20.7109375" style="82" customWidth="1"/>
    <col min="13843" max="13843" width="8.42578125" style="82" customWidth="1"/>
    <col min="13844" max="13844" width="7.7109375" style="82" customWidth="1"/>
    <col min="13845" max="13845" width="15.85546875" style="82" customWidth="1"/>
    <col min="13846" max="13846" width="1.28515625" style="82" customWidth="1"/>
    <col min="13847" max="13847" width="5" style="82" customWidth="1"/>
    <col min="13848" max="13850" width="3.7109375" style="82" customWidth="1"/>
    <col min="13851" max="13851" width="4.85546875" style="82" customWidth="1"/>
    <col min="13852" max="13854" width="4.7109375" style="82" customWidth="1"/>
    <col min="13855" max="13855" width="5" style="82" customWidth="1"/>
    <col min="13856" max="13856" width="0.85546875" style="82" customWidth="1"/>
    <col min="13857" max="13859" width="5.42578125" style="82" customWidth="1"/>
    <col min="13860" max="13860" width="1.42578125" style="82" customWidth="1"/>
    <col min="13861" max="13861" width="4" style="82" customWidth="1"/>
    <col min="13862" max="13862" width="2.7109375" style="82" customWidth="1"/>
    <col min="13863" max="14080" width="11.42578125" style="82"/>
    <col min="14081" max="14081" width="2.140625" style="82" customWidth="1"/>
    <col min="14082" max="14082" width="3.28515625" style="82" customWidth="1"/>
    <col min="14083" max="14083" width="8.85546875" style="82" customWidth="1"/>
    <col min="14084" max="14084" width="37.7109375" style="82" customWidth="1"/>
    <col min="14085" max="14085" width="10.42578125" style="82" customWidth="1"/>
    <col min="14086" max="14086" width="11" style="82" customWidth="1"/>
    <col min="14087" max="14090" width="4.7109375" style="82" customWidth="1"/>
    <col min="14091" max="14091" width="4.28515625" style="82" customWidth="1"/>
    <col min="14092" max="14092" width="3.7109375" style="82" customWidth="1"/>
    <col min="14093" max="14095" width="4.42578125" style="82" customWidth="1"/>
    <col min="14096" max="14096" width="8.42578125" style="82" customWidth="1"/>
    <col min="14097" max="14097" width="7.7109375" style="82" customWidth="1"/>
    <col min="14098" max="14098" width="20.7109375" style="82" customWidth="1"/>
    <col min="14099" max="14099" width="8.42578125" style="82" customWidth="1"/>
    <col min="14100" max="14100" width="7.7109375" style="82" customWidth="1"/>
    <col min="14101" max="14101" width="15.85546875" style="82" customWidth="1"/>
    <col min="14102" max="14102" width="1.28515625" style="82" customWidth="1"/>
    <col min="14103" max="14103" width="5" style="82" customWidth="1"/>
    <col min="14104" max="14106" width="3.7109375" style="82" customWidth="1"/>
    <col min="14107" max="14107" width="4.85546875" style="82" customWidth="1"/>
    <col min="14108" max="14110" width="4.7109375" style="82" customWidth="1"/>
    <col min="14111" max="14111" width="5" style="82" customWidth="1"/>
    <col min="14112" max="14112" width="0.85546875" style="82" customWidth="1"/>
    <col min="14113" max="14115" width="5.42578125" style="82" customWidth="1"/>
    <col min="14116" max="14116" width="1.42578125" style="82" customWidth="1"/>
    <col min="14117" max="14117" width="4" style="82" customWidth="1"/>
    <col min="14118" max="14118" width="2.7109375" style="82" customWidth="1"/>
    <col min="14119" max="14336" width="11.42578125" style="82"/>
    <col min="14337" max="14337" width="2.140625" style="82" customWidth="1"/>
    <col min="14338" max="14338" width="3.28515625" style="82" customWidth="1"/>
    <col min="14339" max="14339" width="8.85546875" style="82" customWidth="1"/>
    <col min="14340" max="14340" width="37.7109375" style="82" customWidth="1"/>
    <col min="14341" max="14341" width="10.42578125" style="82" customWidth="1"/>
    <col min="14342" max="14342" width="11" style="82" customWidth="1"/>
    <col min="14343" max="14346" width="4.7109375" style="82" customWidth="1"/>
    <col min="14347" max="14347" width="4.28515625" style="82" customWidth="1"/>
    <col min="14348" max="14348" width="3.7109375" style="82" customWidth="1"/>
    <col min="14349" max="14351" width="4.42578125" style="82" customWidth="1"/>
    <col min="14352" max="14352" width="8.42578125" style="82" customWidth="1"/>
    <col min="14353" max="14353" width="7.7109375" style="82" customWidth="1"/>
    <col min="14354" max="14354" width="20.7109375" style="82" customWidth="1"/>
    <col min="14355" max="14355" width="8.42578125" style="82" customWidth="1"/>
    <col min="14356" max="14356" width="7.7109375" style="82" customWidth="1"/>
    <col min="14357" max="14357" width="15.85546875" style="82" customWidth="1"/>
    <col min="14358" max="14358" width="1.28515625" style="82" customWidth="1"/>
    <col min="14359" max="14359" width="5" style="82" customWidth="1"/>
    <col min="14360" max="14362" width="3.7109375" style="82" customWidth="1"/>
    <col min="14363" max="14363" width="4.85546875" style="82" customWidth="1"/>
    <col min="14364" max="14366" width="4.7109375" style="82" customWidth="1"/>
    <col min="14367" max="14367" width="5" style="82" customWidth="1"/>
    <col min="14368" max="14368" width="0.85546875" style="82" customWidth="1"/>
    <col min="14369" max="14371" width="5.42578125" style="82" customWidth="1"/>
    <col min="14372" max="14372" width="1.42578125" style="82" customWidth="1"/>
    <col min="14373" max="14373" width="4" style="82" customWidth="1"/>
    <col min="14374" max="14374" width="2.7109375" style="82" customWidth="1"/>
    <col min="14375" max="14592" width="11.42578125" style="82"/>
    <col min="14593" max="14593" width="2.140625" style="82" customWidth="1"/>
    <col min="14594" max="14594" width="3.28515625" style="82" customWidth="1"/>
    <col min="14595" max="14595" width="8.85546875" style="82" customWidth="1"/>
    <col min="14596" max="14596" width="37.7109375" style="82" customWidth="1"/>
    <col min="14597" max="14597" width="10.42578125" style="82" customWidth="1"/>
    <col min="14598" max="14598" width="11" style="82" customWidth="1"/>
    <col min="14599" max="14602" width="4.7109375" style="82" customWidth="1"/>
    <col min="14603" max="14603" width="4.28515625" style="82" customWidth="1"/>
    <col min="14604" max="14604" width="3.7109375" style="82" customWidth="1"/>
    <col min="14605" max="14607" width="4.42578125" style="82" customWidth="1"/>
    <col min="14608" max="14608" width="8.42578125" style="82" customWidth="1"/>
    <col min="14609" max="14609" width="7.7109375" style="82" customWidth="1"/>
    <col min="14610" max="14610" width="20.7109375" style="82" customWidth="1"/>
    <col min="14611" max="14611" width="8.42578125" style="82" customWidth="1"/>
    <col min="14612" max="14612" width="7.7109375" style="82" customWidth="1"/>
    <col min="14613" max="14613" width="15.85546875" style="82" customWidth="1"/>
    <col min="14614" max="14614" width="1.28515625" style="82" customWidth="1"/>
    <col min="14615" max="14615" width="5" style="82" customWidth="1"/>
    <col min="14616" max="14618" width="3.7109375" style="82" customWidth="1"/>
    <col min="14619" max="14619" width="4.85546875" style="82" customWidth="1"/>
    <col min="14620" max="14622" width="4.7109375" style="82" customWidth="1"/>
    <col min="14623" max="14623" width="5" style="82" customWidth="1"/>
    <col min="14624" max="14624" width="0.85546875" style="82" customWidth="1"/>
    <col min="14625" max="14627" width="5.42578125" style="82" customWidth="1"/>
    <col min="14628" max="14628" width="1.42578125" style="82" customWidth="1"/>
    <col min="14629" max="14629" width="4" style="82" customWidth="1"/>
    <col min="14630" max="14630" width="2.7109375" style="82" customWidth="1"/>
    <col min="14631" max="14848" width="11.42578125" style="82"/>
    <col min="14849" max="14849" width="2.140625" style="82" customWidth="1"/>
    <col min="14850" max="14850" width="3.28515625" style="82" customWidth="1"/>
    <col min="14851" max="14851" width="8.85546875" style="82" customWidth="1"/>
    <col min="14852" max="14852" width="37.7109375" style="82" customWidth="1"/>
    <col min="14853" max="14853" width="10.42578125" style="82" customWidth="1"/>
    <col min="14854" max="14854" width="11" style="82" customWidth="1"/>
    <col min="14855" max="14858" width="4.7109375" style="82" customWidth="1"/>
    <col min="14859" max="14859" width="4.28515625" style="82" customWidth="1"/>
    <col min="14860" max="14860" width="3.7109375" style="82" customWidth="1"/>
    <col min="14861" max="14863" width="4.42578125" style="82" customWidth="1"/>
    <col min="14864" max="14864" width="8.42578125" style="82" customWidth="1"/>
    <col min="14865" max="14865" width="7.7109375" style="82" customWidth="1"/>
    <col min="14866" max="14866" width="20.7109375" style="82" customWidth="1"/>
    <col min="14867" max="14867" width="8.42578125" style="82" customWidth="1"/>
    <col min="14868" max="14868" width="7.7109375" style="82" customWidth="1"/>
    <col min="14869" max="14869" width="15.85546875" style="82" customWidth="1"/>
    <col min="14870" max="14870" width="1.28515625" style="82" customWidth="1"/>
    <col min="14871" max="14871" width="5" style="82" customWidth="1"/>
    <col min="14872" max="14874" width="3.7109375" style="82" customWidth="1"/>
    <col min="14875" max="14875" width="4.85546875" style="82" customWidth="1"/>
    <col min="14876" max="14878" width="4.7109375" style="82" customWidth="1"/>
    <col min="14879" max="14879" width="5" style="82" customWidth="1"/>
    <col min="14880" max="14880" width="0.85546875" style="82" customWidth="1"/>
    <col min="14881" max="14883" width="5.42578125" style="82" customWidth="1"/>
    <col min="14884" max="14884" width="1.42578125" style="82" customWidth="1"/>
    <col min="14885" max="14885" width="4" style="82" customWidth="1"/>
    <col min="14886" max="14886" width="2.7109375" style="82" customWidth="1"/>
    <col min="14887" max="15104" width="11.42578125" style="82"/>
    <col min="15105" max="15105" width="2.140625" style="82" customWidth="1"/>
    <col min="15106" max="15106" width="3.28515625" style="82" customWidth="1"/>
    <col min="15107" max="15107" width="8.85546875" style="82" customWidth="1"/>
    <col min="15108" max="15108" width="37.7109375" style="82" customWidth="1"/>
    <col min="15109" max="15109" width="10.42578125" style="82" customWidth="1"/>
    <col min="15110" max="15110" width="11" style="82" customWidth="1"/>
    <col min="15111" max="15114" width="4.7109375" style="82" customWidth="1"/>
    <col min="15115" max="15115" width="4.28515625" style="82" customWidth="1"/>
    <col min="15116" max="15116" width="3.7109375" style="82" customWidth="1"/>
    <col min="15117" max="15119" width="4.42578125" style="82" customWidth="1"/>
    <col min="15120" max="15120" width="8.42578125" style="82" customWidth="1"/>
    <col min="15121" max="15121" width="7.7109375" style="82" customWidth="1"/>
    <col min="15122" max="15122" width="20.7109375" style="82" customWidth="1"/>
    <col min="15123" max="15123" width="8.42578125" style="82" customWidth="1"/>
    <col min="15124" max="15124" width="7.7109375" style="82" customWidth="1"/>
    <col min="15125" max="15125" width="15.85546875" style="82" customWidth="1"/>
    <col min="15126" max="15126" width="1.28515625" style="82" customWidth="1"/>
    <col min="15127" max="15127" width="5" style="82" customWidth="1"/>
    <col min="15128" max="15130" width="3.7109375" style="82" customWidth="1"/>
    <col min="15131" max="15131" width="4.85546875" style="82" customWidth="1"/>
    <col min="15132" max="15134" width="4.7109375" style="82" customWidth="1"/>
    <col min="15135" max="15135" width="5" style="82" customWidth="1"/>
    <col min="15136" max="15136" width="0.85546875" style="82" customWidth="1"/>
    <col min="15137" max="15139" width="5.42578125" style="82" customWidth="1"/>
    <col min="15140" max="15140" width="1.42578125" style="82" customWidth="1"/>
    <col min="15141" max="15141" width="4" style="82" customWidth="1"/>
    <col min="15142" max="15142" width="2.7109375" style="82" customWidth="1"/>
    <col min="15143" max="15360" width="11.42578125" style="82"/>
    <col min="15361" max="15361" width="2.140625" style="82" customWidth="1"/>
    <col min="15362" max="15362" width="3.28515625" style="82" customWidth="1"/>
    <col min="15363" max="15363" width="8.85546875" style="82" customWidth="1"/>
    <col min="15364" max="15364" width="37.7109375" style="82" customWidth="1"/>
    <col min="15365" max="15365" width="10.42578125" style="82" customWidth="1"/>
    <col min="15366" max="15366" width="11" style="82" customWidth="1"/>
    <col min="15367" max="15370" width="4.7109375" style="82" customWidth="1"/>
    <col min="15371" max="15371" width="4.28515625" style="82" customWidth="1"/>
    <col min="15372" max="15372" width="3.7109375" style="82" customWidth="1"/>
    <col min="15373" max="15375" width="4.42578125" style="82" customWidth="1"/>
    <col min="15376" max="15376" width="8.42578125" style="82" customWidth="1"/>
    <col min="15377" max="15377" width="7.7109375" style="82" customWidth="1"/>
    <col min="15378" max="15378" width="20.7109375" style="82" customWidth="1"/>
    <col min="15379" max="15379" width="8.42578125" style="82" customWidth="1"/>
    <col min="15380" max="15380" width="7.7109375" style="82" customWidth="1"/>
    <col min="15381" max="15381" width="15.85546875" style="82" customWidth="1"/>
    <col min="15382" max="15382" width="1.28515625" style="82" customWidth="1"/>
    <col min="15383" max="15383" width="5" style="82" customWidth="1"/>
    <col min="15384" max="15386" width="3.7109375" style="82" customWidth="1"/>
    <col min="15387" max="15387" width="4.85546875" style="82" customWidth="1"/>
    <col min="15388" max="15390" width="4.7109375" style="82" customWidth="1"/>
    <col min="15391" max="15391" width="5" style="82" customWidth="1"/>
    <col min="15392" max="15392" width="0.85546875" style="82" customWidth="1"/>
    <col min="15393" max="15395" width="5.42578125" style="82" customWidth="1"/>
    <col min="15396" max="15396" width="1.42578125" style="82" customWidth="1"/>
    <col min="15397" max="15397" width="4" style="82" customWidth="1"/>
    <col min="15398" max="15398" width="2.7109375" style="82" customWidth="1"/>
    <col min="15399" max="15616" width="11.42578125" style="82"/>
    <col min="15617" max="15617" width="2.140625" style="82" customWidth="1"/>
    <col min="15618" max="15618" width="3.28515625" style="82" customWidth="1"/>
    <col min="15619" max="15619" width="8.85546875" style="82" customWidth="1"/>
    <col min="15620" max="15620" width="37.7109375" style="82" customWidth="1"/>
    <col min="15621" max="15621" width="10.42578125" style="82" customWidth="1"/>
    <col min="15622" max="15622" width="11" style="82" customWidth="1"/>
    <col min="15623" max="15626" width="4.7109375" style="82" customWidth="1"/>
    <col min="15627" max="15627" width="4.28515625" style="82" customWidth="1"/>
    <col min="15628" max="15628" width="3.7109375" style="82" customWidth="1"/>
    <col min="15629" max="15631" width="4.42578125" style="82" customWidth="1"/>
    <col min="15632" max="15632" width="8.42578125" style="82" customWidth="1"/>
    <col min="15633" max="15633" width="7.7109375" style="82" customWidth="1"/>
    <col min="15634" max="15634" width="20.7109375" style="82" customWidth="1"/>
    <col min="15635" max="15635" width="8.42578125" style="82" customWidth="1"/>
    <col min="15636" max="15636" width="7.7109375" style="82" customWidth="1"/>
    <col min="15637" max="15637" width="15.85546875" style="82" customWidth="1"/>
    <col min="15638" max="15638" width="1.28515625" style="82" customWidth="1"/>
    <col min="15639" max="15639" width="5" style="82" customWidth="1"/>
    <col min="15640" max="15642" width="3.7109375" style="82" customWidth="1"/>
    <col min="15643" max="15643" width="4.85546875" style="82" customWidth="1"/>
    <col min="15644" max="15646" width="4.7109375" style="82" customWidth="1"/>
    <col min="15647" max="15647" width="5" style="82" customWidth="1"/>
    <col min="15648" max="15648" width="0.85546875" style="82" customWidth="1"/>
    <col min="15649" max="15651" width="5.42578125" style="82" customWidth="1"/>
    <col min="15652" max="15652" width="1.42578125" style="82" customWidth="1"/>
    <col min="15653" max="15653" width="4" style="82" customWidth="1"/>
    <col min="15654" max="15654" width="2.7109375" style="82" customWidth="1"/>
    <col min="15655" max="15872" width="11.42578125" style="82"/>
    <col min="15873" max="15873" width="2.140625" style="82" customWidth="1"/>
    <col min="15874" max="15874" width="3.28515625" style="82" customWidth="1"/>
    <col min="15875" max="15875" width="8.85546875" style="82" customWidth="1"/>
    <col min="15876" max="15876" width="37.7109375" style="82" customWidth="1"/>
    <col min="15877" max="15877" width="10.42578125" style="82" customWidth="1"/>
    <col min="15878" max="15878" width="11" style="82" customWidth="1"/>
    <col min="15879" max="15882" width="4.7109375" style="82" customWidth="1"/>
    <col min="15883" max="15883" width="4.28515625" style="82" customWidth="1"/>
    <col min="15884" max="15884" width="3.7109375" style="82" customWidth="1"/>
    <col min="15885" max="15887" width="4.42578125" style="82" customWidth="1"/>
    <col min="15888" max="15888" width="8.42578125" style="82" customWidth="1"/>
    <col min="15889" max="15889" width="7.7109375" style="82" customWidth="1"/>
    <col min="15890" max="15890" width="20.7109375" style="82" customWidth="1"/>
    <col min="15891" max="15891" width="8.42578125" style="82" customWidth="1"/>
    <col min="15892" max="15892" width="7.7109375" style="82" customWidth="1"/>
    <col min="15893" max="15893" width="15.85546875" style="82" customWidth="1"/>
    <col min="15894" max="15894" width="1.28515625" style="82" customWidth="1"/>
    <col min="15895" max="15895" width="5" style="82" customWidth="1"/>
    <col min="15896" max="15898" width="3.7109375" style="82" customWidth="1"/>
    <col min="15899" max="15899" width="4.85546875" style="82" customWidth="1"/>
    <col min="15900" max="15902" width="4.7109375" style="82" customWidth="1"/>
    <col min="15903" max="15903" width="5" style="82" customWidth="1"/>
    <col min="15904" max="15904" width="0.85546875" style="82" customWidth="1"/>
    <col min="15905" max="15907" width="5.42578125" style="82" customWidth="1"/>
    <col min="15908" max="15908" width="1.42578125" style="82" customWidth="1"/>
    <col min="15909" max="15909" width="4" style="82" customWidth="1"/>
    <col min="15910" max="15910" width="2.7109375" style="82" customWidth="1"/>
    <col min="15911" max="16128" width="11.42578125" style="82"/>
    <col min="16129" max="16129" width="2.140625" style="82" customWidth="1"/>
    <col min="16130" max="16130" width="3.28515625" style="82" customWidth="1"/>
    <col min="16131" max="16131" width="8.85546875" style="82" customWidth="1"/>
    <col min="16132" max="16132" width="37.7109375" style="82" customWidth="1"/>
    <col min="16133" max="16133" width="10.42578125" style="82" customWidth="1"/>
    <col min="16134" max="16134" width="11" style="82" customWidth="1"/>
    <col min="16135" max="16138" width="4.7109375" style="82" customWidth="1"/>
    <col min="16139" max="16139" width="4.28515625" style="82" customWidth="1"/>
    <col min="16140" max="16140" width="3.7109375" style="82" customWidth="1"/>
    <col min="16141" max="16143" width="4.42578125" style="82" customWidth="1"/>
    <col min="16144" max="16144" width="8.42578125" style="82" customWidth="1"/>
    <col min="16145" max="16145" width="7.7109375" style="82" customWidth="1"/>
    <col min="16146" max="16146" width="20.7109375" style="82" customWidth="1"/>
    <col min="16147" max="16147" width="8.42578125" style="82" customWidth="1"/>
    <col min="16148" max="16148" width="7.7109375" style="82" customWidth="1"/>
    <col min="16149" max="16149" width="15.85546875" style="82" customWidth="1"/>
    <col min="16150" max="16150" width="1.28515625" style="82" customWidth="1"/>
    <col min="16151" max="16151" width="5" style="82" customWidth="1"/>
    <col min="16152" max="16154" width="3.7109375" style="82" customWidth="1"/>
    <col min="16155" max="16155" width="4.85546875" style="82" customWidth="1"/>
    <col min="16156" max="16158" width="4.7109375" style="82" customWidth="1"/>
    <col min="16159" max="16159" width="5" style="82" customWidth="1"/>
    <col min="16160" max="16160" width="0.85546875" style="82" customWidth="1"/>
    <col min="16161" max="16163" width="5.42578125" style="82" customWidth="1"/>
    <col min="16164" max="16164" width="1.42578125" style="82" customWidth="1"/>
    <col min="16165" max="16165" width="4" style="82" customWidth="1"/>
    <col min="16166" max="16166" width="2.7109375" style="82" customWidth="1"/>
    <col min="16167" max="16384" width="11.42578125" style="82"/>
  </cols>
  <sheetData>
    <row r="1" spans="1:38" s="65" customFormat="1">
      <c r="A1" s="64" t="s">
        <v>0</v>
      </c>
      <c r="B1" s="64" t="s">
        <v>0</v>
      </c>
      <c r="C1" s="64" t="s">
        <v>0</v>
      </c>
      <c r="D1" s="64" t="s">
        <v>0</v>
      </c>
      <c r="E1" s="64" t="s">
        <v>0</v>
      </c>
      <c r="F1" s="64"/>
      <c r="G1" s="64" t="s">
        <v>0</v>
      </c>
      <c r="H1" s="64" t="s">
        <v>0</v>
      </c>
      <c r="I1" s="64" t="s">
        <v>0</v>
      </c>
      <c r="J1" s="64" t="s">
        <v>0</v>
      </c>
      <c r="K1" s="64" t="s">
        <v>0</v>
      </c>
      <c r="L1" s="64" t="s">
        <v>0</v>
      </c>
      <c r="M1" s="64" t="s">
        <v>0</v>
      </c>
      <c r="N1" s="64" t="s">
        <v>0</v>
      </c>
      <c r="O1" s="64" t="s">
        <v>0</v>
      </c>
      <c r="P1" s="64" t="s">
        <v>0</v>
      </c>
      <c r="Q1" s="64" t="s">
        <v>0</v>
      </c>
      <c r="R1" s="64" t="s">
        <v>0</v>
      </c>
      <c r="S1" s="64" t="s">
        <v>0</v>
      </c>
      <c r="T1" s="64" t="s">
        <v>0</v>
      </c>
      <c r="U1" s="64" t="s">
        <v>0</v>
      </c>
      <c r="V1" s="64"/>
      <c r="W1" s="64" t="s">
        <v>0</v>
      </c>
      <c r="X1" s="64" t="s">
        <v>0</v>
      </c>
      <c r="Y1" s="64" t="s">
        <v>0</v>
      </c>
      <c r="Z1" s="64" t="s">
        <v>0</v>
      </c>
      <c r="AA1" s="64" t="s">
        <v>0</v>
      </c>
      <c r="AB1" s="64" t="s">
        <v>0</v>
      </c>
      <c r="AC1" s="64" t="s">
        <v>0</v>
      </c>
      <c r="AD1" s="64" t="s">
        <v>0</v>
      </c>
      <c r="AE1" s="64" t="s">
        <v>0</v>
      </c>
      <c r="AF1" s="64" t="s">
        <v>0</v>
      </c>
      <c r="AG1" s="64" t="s">
        <v>0</v>
      </c>
      <c r="AH1" s="64" t="s">
        <v>0</v>
      </c>
      <c r="AI1" s="64" t="s">
        <v>0</v>
      </c>
      <c r="AJ1" s="64" t="s">
        <v>0</v>
      </c>
      <c r="AK1" s="64" t="s">
        <v>0</v>
      </c>
      <c r="AL1" s="64" t="s">
        <v>0</v>
      </c>
    </row>
    <row r="2" spans="1:38" s="77" customFormat="1" ht="15.75">
      <c r="A2" s="65" t="s">
        <v>0</v>
      </c>
      <c r="B2" s="66" t="s">
        <v>1</v>
      </c>
      <c r="C2" s="67"/>
      <c r="D2" s="67"/>
      <c r="E2" s="68"/>
      <c r="F2" s="68"/>
      <c r="G2" s="68"/>
      <c r="H2" s="68"/>
      <c r="I2" s="68"/>
      <c r="J2" s="68"/>
      <c r="K2" s="68"/>
      <c r="L2" s="68"/>
      <c r="M2" s="68"/>
      <c r="N2" s="68"/>
      <c r="O2" s="68"/>
      <c r="P2" s="68"/>
      <c r="Q2" s="68"/>
      <c r="R2" s="69"/>
      <c r="S2" s="70"/>
      <c r="T2" s="70"/>
      <c r="U2" s="71" t="s">
        <v>2</v>
      </c>
      <c r="V2" s="71"/>
      <c r="W2" s="69"/>
      <c r="X2" s="68"/>
      <c r="Y2" s="68"/>
      <c r="Z2" s="68"/>
      <c r="AA2" s="68"/>
      <c r="AB2" s="68"/>
      <c r="AC2" s="68"/>
      <c r="AD2" s="68"/>
      <c r="AE2" s="68"/>
      <c r="AF2" s="72"/>
      <c r="AG2" s="73" t="s">
        <v>3</v>
      </c>
      <c r="AH2" s="74"/>
      <c r="AI2" s="74"/>
      <c r="AJ2" s="75"/>
      <c r="AK2" s="64" t="s">
        <v>0</v>
      </c>
      <c r="AL2" s="76"/>
    </row>
    <row r="3" spans="1:38" ht="15.75">
      <c r="A3" s="65" t="s">
        <v>0</v>
      </c>
      <c r="B3" s="67"/>
      <c r="C3" s="67"/>
      <c r="D3" s="67"/>
      <c r="E3" s="78"/>
      <c r="F3" s="78"/>
      <c r="G3" s="69"/>
      <c r="H3" s="69"/>
      <c r="I3" s="69"/>
      <c r="J3" s="69"/>
      <c r="K3" s="69"/>
      <c r="L3" s="69"/>
      <c r="M3" s="69"/>
      <c r="N3" s="69"/>
      <c r="O3" s="69"/>
      <c r="P3" s="69"/>
      <c r="Q3" s="69"/>
      <c r="R3" s="69"/>
      <c r="S3" s="70"/>
      <c r="T3" s="70"/>
      <c r="U3" s="79"/>
      <c r="V3" s="79"/>
      <c r="W3" s="69"/>
      <c r="X3" s="69"/>
      <c r="Y3" s="69"/>
      <c r="Z3" s="69"/>
      <c r="AA3" s="69"/>
      <c r="AB3" s="69"/>
      <c r="AC3" s="69"/>
      <c r="AD3" s="69"/>
      <c r="AE3" s="69"/>
      <c r="AF3" s="72"/>
      <c r="AG3" s="80" t="s">
        <v>5</v>
      </c>
      <c r="AH3" s="81"/>
      <c r="AI3" s="81"/>
      <c r="AJ3" s="72"/>
      <c r="AK3" s="64" t="s">
        <v>0</v>
      </c>
      <c r="AL3" s="76"/>
    </row>
    <row r="4" spans="1:38" ht="15.75">
      <c r="A4" s="65" t="s">
        <v>0</v>
      </c>
      <c r="B4" s="83" t="s">
        <v>6</v>
      </c>
      <c r="C4" s="83"/>
      <c r="D4" s="83"/>
      <c r="E4" s="84"/>
      <c r="F4" s="84"/>
      <c r="G4" s="85" t="s">
        <v>7</v>
      </c>
      <c r="H4" s="86"/>
      <c r="I4" s="86"/>
      <c r="J4" s="87"/>
      <c r="K4" s="252" t="s">
        <v>8</v>
      </c>
      <c r="L4" s="252"/>
      <c r="M4" s="252"/>
      <c r="N4" s="252"/>
      <c r="O4" s="252"/>
      <c r="P4" s="252"/>
      <c r="Q4" s="252"/>
      <c r="R4" s="252"/>
      <c r="S4" s="252"/>
      <c r="T4" s="252"/>
      <c r="U4" s="252"/>
      <c r="V4" s="79"/>
      <c r="W4" s="88" t="s">
        <v>9</v>
      </c>
      <c r="X4" s="253" t="s">
        <v>10</v>
      </c>
      <c r="Y4" s="253"/>
      <c r="Z4" s="253"/>
      <c r="AA4" s="253"/>
      <c r="AB4" s="89"/>
      <c r="AC4" s="90" t="s">
        <v>11</v>
      </c>
      <c r="AD4" s="91"/>
      <c r="AE4" s="92"/>
      <c r="AF4" s="72"/>
      <c r="AG4" s="93" t="s">
        <v>12</v>
      </c>
      <c r="AH4" s="93" t="s">
        <v>13</v>
      </c>
      <c r="AI4" s="93" t="s">
        <v>14</v>
      </c>
      <c r="AJ4" s="75"/>
      <c r="AK4" s="64" t="s">
        <v>0</v>
      </c>
      <c r="AL4" s="76"/>
    </row>
    <row r="5" spans="1:38" ht="21" customHeight="1">
      <c r="A5" s="65" t="s">
        <v>0</v>
      </c>
      <c r="B5" s="83" t="s">
        <v>102</v>
      </c>
      <c r="C5" s="83"/>
      <c r="D5" s="83"/>
      <c r="E5" s="84"/>
      <c r="F5" s="84"/>
      <c r="G5" s="94" t="s">
        <v>16</v>
      </c>
      <c r="H5" s="95"/>
      <c r="I5" s="95"/>
      <c r="J5" s="96"/>
      <c r="K5" s="254" t="s">
        <v>17</v>
      </c>
      <c r="L5" s="254"/>
      <c r="M5" s="254" t="s">
        <v>18</v>
      </c>
      <c r="N5" s="254"/>
      <c r="O5" s="254"/>
      <c r="P5" s="255" t="s">
        <v>19</v>
      </c>
      <c r="Q5" s="255"/>
      <c r="R5" s="255"/>
      <c r="S5" s="256" t="s">
        <v>20</v>
      </c>
      <c r="T5" s="256"/>
      <c r="U5" s="256"/>
      <c r="V5" s="79"/>
      <c r="W5" s="97"/>
      <c r="X5" s="98"/>
      <c r="Y5" s="98"/>
      <c r="Z5" s="98"/>
      <c r="AA5" s="99"/>
      <c r="AB5" s="100"/>
      <c r="AC5" s="101"/>
      <c r="AD5" s="102"/>
      <c r="AE5" s="103"/>
      <c r="AF5" s="72"/>
      <c r="AG5" s="104"/>
      <c r="AH5" s="104"/>
      <c r="AI5" s="105"/>
      <c r="AJ5" s="72"/>
      <c r="AK5" s="64" t="s">
        <v>0</v>
      </c>
      <c r="AL5" s="76"/>
    </row>
    <row r="6" spans="1:38" s="130" customFormat="1" ht="22.5" customHeight="1">
      <c r="A6" s="65" t="s">
        <v>0</v>
      </c>
      <c r="B6" s="106" t="s">
        <v>21</v>
      </c>
      <c r="C6" s="107"/>
      <c r="D6" s="108"/>
      <c r="E6" s="109" t="s">
        <v>22</v>
      </c>
      <c r="F6" s="110" t="s">
        <v>23</v>
      </c>
      <c r="G6" s="111" t="s">
        <v>24</v>
      </c>
      <c r="H6" s="112" t="s">
        <v>25</v>
      </c>
      <c r="I6" s="112" t="s">
        <v>26</v>
      </c>
      <c r="J6" s="113" t="s">
        <v>27</v>
      </c>
      <c r="K6" s="114" t="s">
        <v>28</v>
      </c>
      <c r="L6" s="115" t="s">
        <v>29</v>
      </c>
      <c r="M6" s="116" t="s">
        <v>30</v>
      </c>
      <c r="N6" s="117" t="s">
        <v>31</v>
      </c>
      <c r="O6" s="118" t="s">
        <v>32</v>
      </c>
      <c r="P6" s="119" t="s">
        <v>33</v>
      </c>
      <c r="Q6" s="119" t="s">
        <v>34</v>
      </c>
      <c r="R6" s="119" t="s">
        <v>35</v>
      </c>
      <c r="S6" s="120" t="s">
        <v>33</v>
      </c>
      <c r="T6" s="119" t="s">
        <v>34</v>
      </c>
      <c r="U6" s="121" t="s">
        <v>35</v>
      </c>
      <c r="V6" s="79"/>
      <c r="W6" s="122"/>
      <c r="X6" s="123" t="s">
        <v>24</v>
      </c>
      <c r="Y6" s="123" t="s">
        <v>25</v>
      </c>
      <c r="Z6" s="123" t="s">
        <v>26</v>
      </c>
      <c r="AA6" s="124" t="s">
        <v>27</v>
      </c>
      <c r="AB6" s="125">
        <v>250</v>
      </c>
      <c r="AC6" s="126">
        <v>45</v>
      </c>
      <c r="AD6" s="127">
        <v>24</v>
      </c>
      <c r="AE6" s="128" t="s">
        <v>27</v>
      </c>
      <c r="AF6" s="72"/>
      <c r="AG6" s="257" t="s">
        <v>36</v>
      </c>
      <c r="AH6" s="257"/>
      <c r="AI6" s="257"/>
      <c r="AJ6" s="75"/>
      <c r="AK6" s="64" t="s">
        <v>0</v>
      </c>
      <c r="AL6" s="76"/>
    </row>
    <row r="7" spans="1:38" s="141" customFormat="1" ht="18" customHeight="1">
      <c r="A7" s="65" t="s">
        <v>0</v>
      </c>
      <c r="B7" s="131"/>
      <c r="C7" s="132"/>
      <c r="D7" s="132"/>
      <c r="E7" s="132"/>
      <c r="F7" s="132"/>
      <c r="G7" s="133"/>
      <c r="H7" s="133"/>
      <c r="I7" s="133"/>
      <c r="J7" s="133"/>
      <c r="K7" s="134"/>
      <c r="L7" s="134"/>
      <c r="M7" s="134"/>
      <c r="N7" s="134"/>
      <c r="O7" s="134"/>
      <c r="P7" s="135"/>
      <c r="Q7" s="135"/>
      <c r="R7" s="136"/>
      <c r="S7" s="135"/>
      <c r="T7" s="135"/>
      <c r="U7" s="137"/>
      <c r="V7" s="79"/>
      <c r="W7" s="138"/>
      <c r="X7" s="139"/>
      <c r="Y7" s="139"/>
      <c r="Z7" s="139"/>
      <c r="AA7" s="139"/>
      <c r="AB7" s="139"/>
      <c r="AC7" s="139"/>
      <c r="AD7" s="139"/>
      <c r="AE7" s="140"/>
      <c r="AG7" s="257"/>
      <c r="AH7" s="257"/>
      <c r="AI7" s="257"/>
      <c r="AK7" s="64" t="s">
        <v>0</v>
      </c>
      <c r="AL7" s="76"/>
    </row>
    <row r="8" spans="1:38" s="141" customFormat="1" ht="18" customHeight="1">
      <c r="A8" s="65"/>
      <c r="B8" s="261" t="s">
        <v>37</v>
      </c>
      <c r="C8" s="262"/>
      <c r="D8" s="262"/>
      <c r="E8" s="178"/>
      <c r="F8" s="178"/>
      <c r="G8" s="179"/>
      <c r="H8" s="179"/>
      <c r="I8" s="179"/>
      <c r="J8" s="179"/>
      <c r="K8" s="180"/>
      <c r="L8" s="180"/>
      <c r="M8" s="180"/>
      <c r="N8" s="180"/>
      <c r="O8" s="180"/>
      <c r="P8" s="181"/>
      <c r="Q8" s="181"/>
      <c r="R8" s="180"/>
      <c r="S8" s="181"/>
      <c r="T8" s="181"/>
      <c r="U8" s="182"/>
      <c r="V8" s="183"/>
      <c r="W8" s="184"/>
      <c r="X8" s="185"/>
      <c r="Y8" s="185"/>
      <c r="Z8" s="185"/>
      <c r="AA8" s="185"/>
      <c r="AB8" s="185"/>
      <c r="AC8" s="185"/>
      <c r="AD8" s="185"/>
      <c r="AE8" s="186"/>
      <c r="AG8" s="257"/>
      <c r="AH8" s="257"/>
      <c r="AI8" s="257"/>
      <c r="AK8" s="64"/>
      <c r="AL8" s="76"/>
    </row>
    <row r="9" spans="1:38" s="141" customFormat="1" ht="30" customHeight="1">
      <c r="A9" s="65"/>
      <c r="B9" s="194"/>
      <c r="C9" s="195"/>
      <c r="D9" s="195" t="s">
        <v>87</v>
      </c>
      <c r="E9" s="196"/>
      <c r="F9" s="196" t="s">
        <v>39</v>
      </c>
      <c r="G9" s="197">
        <v>39</v>
      </c>
      <c r="H9" s="198">
        <v>15</v>
      </c>
      <c r="I9" s="198"/>
      <c r="J9" s="199"/>
      <c r="K9" s="200">
        <v>3</v>
      </c>
      <c r="L9" s="201"/>
      <c r="M9" s="202">
        <v>6</v>
      </c>
      <c r="N9" s="203">
        <v>6</v>
      </c>
      <c r="O9" s="201"/>
      <c r="P9" s="204" t="s">
        <v>40</v>
      </c>
      <c r="Q9" s="205" t="s">
        <v>41</v>
      </c>
      <c r="R9" s="206" t="s">
        <v>42</v>
      </c>
      <c r="S9" s="204" t="s">
        <v>43</v>
      </c>
      <c r="T9" s="205" t="s">
        <v>41</v>
      </c>
      <c r="U9" s="207">
        <v>1</v>
      </c>
      <c r="V9" s="79"/>
      <c r="W9" s="142"/>
      <c r="X9" s="143">
        <v>2</v>
      </c>
      <c r="Y9" s="144">
        <v>9</v>
      </c>
      <c r="Z9" s="144">
        <f>ROUNDUP(SUM($AG$5:$AI$5)/$AD$6,0)</f>
        <v>0</v>
      </c>
      <c r="AA9" s="145"/>
      <c r="AB9" s="143">
        <f>G9*X9*1.5</f>
        <v>117</v>
      </c>
      <c r="AC9" s="144">
        <f>H9*Y9</f>
        <v>135</v>
      </c>
      <c r="AD9" s="144">
        <f>I9*Z9</f>
        <v>0</v>
      </c>
      <c r="AE9" s="145"/>
      <c r="AG9" s="257"/>
      <c r="AH9" s="257"/>
      <c r="AI9" s="257"/>
      <c r="AJ9" s="146"/>
      <c r="AK9" s="64" t="s">
        <v>0</v>
      </c>
      <c r="AL9" s="76"/>
    </row>
    <row r="10" spans="1:38" s="141" customFormat="1" ht="30" customHeight="1">
      <c r="A10" s="65"/>
      <c r="B10" s="194"/>
      <c r="C10" s="195"/>
      <c r="D10" s="195" t="s">
        <v>88</v>
      </c>
      <c r="E10" s="208"/>
      <c r="F10" s="208" t="s">
        <v>39</v>
      </c>
      <c r="G10" s="209">
        <v>39</v>
      </c>
      <c r="H10" s="210">
        <v>15</v>
      </c>
      <c r="I10" s="210"/>
      <c r="J10" s="211"/>
      <c r="K10" s="212">
        <v>3</v>
      </c>
      <c r="L10" s="213"/>
      <c r="M10" s="214">
        <v>6</v>
      </c>
      <c r="N10" s="215">
        <v>6</v>
      </c>
      <c r="O10" s="213"/>
      <c r="P10" s="204" t="s">
        <v>40</v>
      </c>
      <c r="Q10" s="216" t="s">
        <v>41</v>
      </c>
      <c r="R10" s="206" t="s">
        <v>42</v>
      </c>
      <c r="S10" s="204" t="s">
        <v>43</v>
      </c>
      <c r="T10" s="205" t="s">
        <v>41</v>
      </c>
      <c r="U10" s="207">
        <v>1</v>
      </c>
      <c r="V10" s="79"/>
      <c r="W10" s="147"/>
      <c r="X10" s="148"/>
      <c r="Y10" s="149"/>
      <c r="Z10" s="149"/>
      <c r="AA10" s="150"/>
      <c r="AB10" s="148"/>
      <c r="AC10" s="149"/>
      <c r="AD10" s="149"/>
      <c r="AE10" s="150"/>
      <c r="AG10" s="129"/>
      <c r="AH10" s="129"/>
      <c r="AI10" s="129"/>
      <c r="AJ10" s="146"/>
      <c r="AK10" s="64"/>
      <c r="AL10" s="76"/>
    </row>
    <row r="11" spans="1:38" s="141" customFormat="1" ht="30" customHeight="1">
      <c r="A11" s="65"/>
      <c r="B11" s="194"/>
      <c r="C11" s="195"/>
      <c r="D11" s="195" t="s">
        <v>103</v>
      </c>
      <c r="E11" s="208"/>
      <c r="F11" s="208" t="s">
        <v>39</v>
      </c>
      <c r="G11" s="209">
        <v>24</v>
      </c>
      <c r="H11" s="210"/>
      <c r="I11" s="210"/>
      <c r="J11" s="211"/>
      <c r="K11" s="212">
        <v>3</v>
      </c>
      <c r="L11" s="213"/>
      <c r="M11" s="214">
        <v>3</v>
      </c>
      <c r="N11" s="215">
        <v>3</v>
      </c>
      <c r="O11" s="213"/>
      <c r="P11" s="204" t="s">
        <v>43</v>
      </c>
      <c r="Q11" s="216" t="s">
        <v>41</v>
      </c>
      <c r="R11" s="217" t="s">
        <v>43</v>
      </c>
      <c r="S11" s="204" t="s">
        <v>43</v>
      </c>
      <c r="T11" s="205" t="s">
        <v>41</v>
      </c>
      <c r="U11" s="207">
        <v>1</v>
      </c>
      <c r="V11" s="79"/>
      <c r="W11" s="147"/>
      <c r="X11" s="148"/>
      <c r="Y11" s="149"/>
      <c r="Z11" s="149"/>
      <c r="AA11" s="150"/>
      <c r="AB11" s="148"/>
      <c r="AC11" s="149"/>
      <c r="AD11" s="149"/>
      <c r="AE11" s="150"/>
      <c r="AG11" s="129"/>
      <c r="AH11" s="129"/>
      <c r="AI11" s="129"/>
      <c r="AJ11" s="146"/>
      <c r="AK11" s="64"/>
      <c r="AL11" s="76"/>
    </row>
    <row r="12" spans="1:38" s="141" customFormat="1" ht="18" customHeight="1">
      <c r="A12" s="65"/>
      <c r="B12" s="263" t="s">
        <v>46</v>
      </c>
      <c r="C12" s="264"/>
      <c r="D12" s="264"/>
      <c r="E12" s="218"/>
      <c r="F12" s="218"/>
      <c r="G12" s="219"/>
      <c r="H12" s="219"/>
      <c r="I12" s="219"/>
      <c r="J12" s="219"/>
      <c r="K12" s="220"/>
      <c r="L12" s="220"/>
      <c r="M12" s="220"/>
      <c r="N12" s="220"/>
      <c r="O12" s="220"/>
      <c r="P12" s="221"/>
      <c r="Q12" s="221"/>
      <c r="R12" s="220"/>
      <c r="S12" s="221"/>
      <c r="T12" s="221"/>
      <c r="U12" s="222"/>
      <c r="V12" s="183"/>
      <c r="W12" s="184"/>
      <c r="X12" s="185"/>
      <c r="Y12" s="185"/>
      <c r="Z12" s="185"/>
      <c r="AA12" s="185"/>
      <c r="AB12" s="185"/>
      <c r="AC12" s="185"/>
      <c r="AD12" s="185"/>
      <c r="AE12" s="186"/>
      <c r="AG12" s="129"/>
      <c r="AH12" s="129"/>
      <c r="AI12" s="129"/>
      <c r="AK12" s="64"/>
      <c r="AL12" s="76"/>
    </row>
    <row r="13" spans="1:38" s="141" customFormat="1" ht="30" customHeight="1">
      <c r="A13" s="65"/>
      <c r="B13" s="194"/>
      <c r="C13" s="195" t="s">
        <v>104</v>
      </c>
      <c r="D13" s="195" t="s">
        <v>105</v>
      </c>
      <c r="E13" s="208"/>
      <c r="F13" s="208"/>
      <c r="G13" s="209">
        <v>36</v>
      </c>
      <c r="H13" s="210">
        <v>15</v>
      </c>
      <c r="I13" s="210"/>
      <c r="J13" s="211"/>
      <c r="K13" s="209">
        <v>4</v>
      </c>
      <c r="L13" s="223"/>
      <c r="M13" s="224">
        <v>5</v>
      </c>
      <c r="N13" s="225">
        <v>5</v>
      </c>
      <c r="O13" s="223"/>
      <c r="P13" s="204" t="s">
        <v>40</v>
      </c>
      <c r="Q13" s="226" t="s">
        <v>41</v>
      </c>
      <c r="R13" s="206" t="s">
        <v>42</v>
      </c>
      <c r="S13" s="204" t="s">
        <v>43</v>
      </c>
      <c r="T13" s="205" t="s">
        <v>41</v>
      </c>
      <c r="U13" s="207">
        <v>1</v>
      </c>
      <c r="V13" s="79"/>
      <c r="W13" s="147"/>
      <c r="X13" s="148"/>
      <c r="Y13" s="149"/>
      <c r="Z13" s="149"/>
      <c r="AA13" s="150"/>
      <c r="AB13" s="148"/>
      <c r="AC13" s="149"/>
      <c r="AD13" s="149"/>
      <c r="AE13" s="150"/>
      <c r="AG13" s="151"/>
      <c r="AK13" s="64"/>
      <c r="AL13" s="76"/>
    </row>
    <row r="14" spans="1:38" s="141" customFormat="1" ht="30" customHeight="1">
      <c r="A14" s="65"/>
      <c r="B14" s="194"/>
      <c r="C14" s="195" t="s">
        <v>106</v>
      </c>
      <c r="D14" s="195" t="s">
        <v>107</v>
      </c>
      <c r="E14" s="208"/>
      <c r="F14" s="208" t="s">
        <v>39</v>
      </c>
      <c r="G14" s="209">
        <v>27</v>
      </c>
      <c r="H14" s="210">
        <v>15</v>
      </c>
      <c r="I14" s="210"/>
      <c r="J14" s="211"/>
      <c r="K14" s="209">
        <v>4</v>
      </c>
      <c r="L14" s="223"/>
      <c r="M14" s="224">
        <v>5</v>
      </c>
      <c r="N14" s="225">
        <v>5</v>
      </c>
      <c r="O14" s="223"/>
      <c r="P14" s="246" t="s">
        <v>40</v>
      </c>
      <c r="Q14" s="247" t="s">
        <v>41</v>
      </c>
      <c r="R14" s="248" t="s">
        <v>108</v>
      </c>
      <c r="S14" s="204" t="s">
        <v>43</v>
      </c>
      <c r="T14" s="205" t="s">
        <v>41</v>
      </c>
      <c r="U14" s="207">
        <v>1</v>
      </c>
      <c r="V14" s="79"/>
      <c r="W14" s="147"/>
      <c r="X14" s="148"/>
      <c r="Y14" s="149"/>
      <c r="Z14" s="149"/>
      <c r="AA14" s="150"/>
      <c r="AB14" s="148"/>
      <c r="AC14" s="149"/>
      <c r="AD14" s="149"/>
      <c r="AE14" s="150"/>
      <c r="AG14" s="151"/>
      <c r="AK14" s="64"/>
      <c r="AL14" s="76"/>
    </row>
    <row r="15" spans="1:38" s="141" customFormat="1" ht="30" customHeight="1">
      <c r="A15" s="65"/>
      <c r="B15" s="194"/>
      <c r="C15" s="195" t="s">
        <v>109</v>
      </c>
      <c r="D15" s="195" t="s">
        <v>110</v>
      </c>
      <c r="E15" s="208"/>
      <c r="F15" s="208" t="s">
        <v>39</v>
      </c>
      <c r="G15" s="209">
        <v>27</v>
      </c>
      <c r="H15" s="210">
        <v>15</v>
      </c>
      <c r="I15" s="210"/>
      <c r="J15" s="211">
        <v>9</v>
      </c>
      <c r="K15" s="209">
        <v>4</v>
      </c>
      <c r="L15" s="223"/>
      <c r="M15" s="224">
        <v>5</v>
      </c>
      <c r="N15" s="225">
        <v>5</v>
      </c>
      <c r="O15" s="223"/>
      <c r="P15" s="246" t="s">
        <v>40</v>
      </c>
      <c r="Q15" s="247" t="s">
        <v>41</v>
      </c>
      <c r="R15" s="251" t="s">
        <v>97</v>
      </c>
      <c r="S15" s="204" t="s">
        <v>43</v>
      </c>
      <c r="T15" s="205" t="s">
        <v>41</v>
      </c>
      <c r="U15" s="207">
        <v>1</v>
      </c>
      <c r="V15" s="79"/>
      <c r="W15" s="147"/>
      <c r="X15" s="148"/>
      <c r="Y15" s="149"/>
      <c r="Z15" s="149"/>
      <c r="AA15" s="150"/>
      <c r="AB15" s="148"/>
      <c r="AC15" s="149"/>
      <c r="AD15" s="149"/>
      <c r="AE15" s="150"/>
      <c r="AG15" s="151"/>
      <c r="AK15" s="64"/>
      <c r="AL15" s="76"/>
    </row>
    <row r="16" spans="1:38" s="141" customFormat="1" ht="18" customHeight="1">
      <c r="A16" s="65"/>
      <c r="B16" s="263" t="s">
        <v>53</v>
      </c>
      <c r="C16" s="264"/>
      <c r="D16" s="264"/>
      <c r="E16" s="218"/>
      <c r="F16" s="218"/>
      <c r="G16" s="219"/>
      <c r="H16" s="219"/>
      <c r="I16" s="219"/>
      <c r="J16" s="219"/>
      <c r="K16" s="220"/>
      <c r="L16" s="220"/>
      <c r="M16" s="220"/>
      <c r="N16" s="220"/>
      <c r="O16" s="220"/>
      <c r="P16" s="221"/>
      <c r="Q16" s="221"/>
      <c r="R16" s="220"/>
      <c r="S16" s="221"/>
      <c r="T16" s="221"/>
      <c r="U16" s="222"/>
      <c r="V16" s="183"/>
      <c r="W16" s="184"/>
      <c r="X16" s="185"/>
      <c r="Y16" s="185"/>
      <c r="Z16" s="185"/>
      <c r="AA16" s="185"/>
      <c r="AB16" s="185"/>
      <c r="AC16" s="185"/>
      <c r="AD16" s="185"/>
      <c r="AE16" s="186"/>
      <c r="AG16" s="151" t="s">
        <v>54</v>
      </c>
      <c r="AK16" s="64"/>
      <c r="AL16" s="76"/>
    </row>
    <row r="17" spans="1:38" s="141" customFormat="1" ht="30" customHeight="1">
      <c r="A17" s="65"/>
      <c r="B17" s="258"/>
      <c r="C17" s="195" t="s">
        <v>111</v>
      </c>
      <c r="D17" s="195" t="s">
        <v>56</v>
      </c>
      <c r="E17" s="208"/>
      <c r="F17" s="208"/>
      <c r="G17" s="209"/>
      <c r="H17" s="210">
        <v>18</v>
      </c>
      <c r="I17" s="210"/>
      <c r="J17" s="211"/>
      <c r="K17" s="209" t="s">
        <v>82</v>
      </c>
      <c r="L17" s="223"/>
      <c r="M17" s="229">
        <v>3</v>
      </c>
      <c r="N17" s="230">
        <v>3</v>
      </c>
      <c r="O17" s="223"/>
      <c r="P17" s="228" t="s">
        <v>40</v>
      </c>
      <c r="Q17" s="226" t="s">
        <v>58</v>
      </c>
      <c r="R17" s="206" t="s">
        <v>42</v>
      </c>
      <c r="S17" s="204" t="s">
        <v>43</v>
      </c>
      <c r="T17" s="205" t="s">
        <v>41</v>
      </c>
      <c r="U17" s="231">
        <v>1</v>
      </c>
      <c r="V17" s="79"/>
      <c r="W17" s="147"/>
      <c r="X17" s="148"/>
      <c r="Y17" s="149"/>
      <c r="Z17" s="149"/>
      <c r="AA17" s="150"/>
      <c r="AB17" s="148"/>
      <c r="AC17" s="149"/>
      <c r="AD17" s="149"/>
      <c r="AE17" s="150"/>
      <c r="AG17" s="151"/>
      <c r="AK17" s="64"/>
      <c r="AL17" s="76"/>
    </row>
    <row r="18" spans="1:38" s="141" customFormat="1" ht="30" customHeight="1">
      <c r="A18" s="65"/>
      <c r="B18" s="258"/>
      <c r="C18" s="195"/>
      <c r="D18" s="195" t="s">
        <v>99</v>
      </c>
      <c r="E18" s="208"/>
      <c r="F18" s="208"/>
      <c r="G18" s="209">
        <v>12</v>
      </c>
      <c r="H18" s="210"/>
      <c r="I18" s="210"/>
      <c r="J18" s="211"/>
      <c r="K18" s="209" t="s">
        <v>82</v>
      </c>
      <c r="L18" s="223"/>
      <c r="M18" s="229">
        <v>3</v>
      </c>
      <c r="N18" s="230">
        <v>3</v>
      </c>
      <c r="O18" s="223"/>
      <c r="P18" s="228" t="s">
        <v>40</v>
      </c>
      <c r="Q18" s="226" t="s">
        <v>41</v>
      </c>
      <c r="R18" s="206" t="s">
        <v>42</v>
      </c>
      <c r="S18" s="204" t="s">
        <v>43</v>
      </c>
      <c r="T18" s="205" t="s">
        <v>41</v>
      </c>
      <c r="U18" s="231">
        <v>1</v>
      </c>
      <c r="V18" s="79"/>
      <c r="W18" s="147"/>
      <c r="X18" s="148"/>
      <c r="Y18" s="149"/>
      <c r="Z18" s="149"/>
      <c r="AA18" s="150"/>
      <c r="AB18" s="148"/>
      <c r="AC18" s="149"/>
      <c r="AD18" s="149"/>
      <c r="AE18" s="150"/>
      <c r="AG18" s="151"/>
      <c r="AK18" s="64"/>
      <c r="AL18" s="76"/>
    </row>
    <row r="19" spans="1:38" s="141" customFormat="1" ht="30" customHeight="1">
      <c r="A19" s="65"/>
      <c r="B19" s="258"/>
      <c r="C19" s="195"/>
      <c r="D19" s="195" t="s">
        <v>112</v>
      </c>
      <c r="E19" s="208"/>
      <c r="F19" s="208"/>
      <c r="G19" s="209">
        <v>6</v>
      </c>
      <c r="H19" s="210"/>
      <c r="I19" s="210"/>
      <c r="J19" s="211"/>
      <c r="K19" s="209" t="s">
        <v>82</v>
      </c>
      <c r="L19" s="223"/>
      <c r="M19" s="229">
        <v>2</v>
      </c>
      <c r="N19" s="230">
        <v>2</v>
      </c>
      <c r="O19" s="223"/>
      <c r="P19" s="228" t="s">
        <v>62</v>
      </c>
      <c r="Q19" s="226"/>
      <c r="R19" s="232" t="s">
        <v>62</v>
      </c>
      <c r="S19" s="259" t="s">
        <v>63</v>
      </c>
      <c r="T19" s="260"/>
      <c r="U19" s="260"/>
      <c r="V19" s="79"/>
      <c r="W19" s="147"/>
      <c r="X19" s="148"/>
      <c r="Y19" s="149"/>
      <c r="Z19" s="149"/>
      <c r="AA19" s="150"/>
      <c r="AB19" s="148"/>
      <c r="AC19" s="149"/>
      <c r="AD19" s="149"/>
      <c r="AE19" s="150"/>
      <c r="AG19" s="151"/>
      <c r="AK19" s="64"/>
      <c r="AL19" s="76"/>
    </row>
    <row r="20" spans="1:38" s="141" customFormat="1" ht="30" customHeight="1">
      <c r="A20" s="65"/>
      <c r="B20" s="258"/>
      <c r="C20" s="195"/>
      <c r="D20" s="195" t="s">
        <v>113</v>
      </c>
      <c r="E20" s="208"/>
      <c r="F20" s="208"/>
      <c r="G20" s="209">
        <v>9</v>
      </c>
      <c r="H20" s="210"/>
      <c r="I20" s="210"/>
      <c r="J20" s="211"/>
      <c r="K20" s="209" t="s">
        <v>82</v>
      </c>
      <c r="L20" s="223"/>
      <c r="M20" s="229">
        <v>2</v>
      </c>
      <c r="N20" s="230">
        <v>2</v>
      </c>
      <c r="O20" s="223"/>
      <c r="P20" s="228" t="s">
        <v>62</v>
      </c>
      <c r="Q20" s="226"/>
      <c r="R20" s="232" t="s">
        <v>62</v>
      </c>
      <c r="S20" s="259" t="s">
        <v>63</v>
      </c>
      <c r="T20" s="260"/>
      <c r="U20" s="260"/>
      <c r="V20" s="79"/>
      <c r="W20" s="147"/>
      <c r="X20" s="148"/>
      <c r="Y20" s="149"/>
      <c r="Z20" s="149"/>
      <c r="AA20" s="150"/>
      <c r="AB20" s="148"/>
      <c r="AC20" s="149"/>
      <c r="AD20" s="149"/>
      <c r="AE20" s="150"/>
      <c r="AG20" s="151"/>
      <c r="AK20" s="64"/>
      <c r="AL20" s="76"/>
    </row>
    <row r="21" spans="1:38" s="160" customFormat="1">
      <c r="A21" s="65"/>
      <c r="B21" s="233"/>
      <c r="C21" s="233"/>
      <c r="D21" s="233"/>
      <c r="E21" s="234" t="s">
        <v>65</v>
      </c>
      <c r="F21" s="235">
        <f>SUM(G21:J21)</f>
        <v>321</v>
      </c>
      <c r="G21" s="236">
        <f>SUM(G9:G20)</f>
        <v>219</v>
      </c>
      <c r="H21" s="236">
        <f>SUM(H9:H20)</f>
        <v>93</v>
      </c>
      <c r="I21" s="236">
        <f>SUM(I9:I20)</f>
        <v>0</v>
      </c>
      <c r="J21" s="236">
        <f>SUM(J9:J20)</f>
        <v>9</v>
      </c>
      <c r="K21" s="237"/>
      <c r="L21" s="237"/>
      <c r="M21" s="237">
        <f>SUM(M9:M20)</f>
        <v>40</v>
      </c>
      <c r="N21" s="237">
        <f>SUM(N9:N20)</f>
        <v>40</v>
      </c>
      <c r="O21" s="238"/>
      <c r="P21" s="239"/>
      <c r="Q21" s="239"/>
      <c r="R21" s="239"/>
      <c r="S21" s="239"/>
      <c r="T21" s="239"/>
      <c r="U21" s="239"/>
      <c r="V21" s="156"/>
      <c r="W21" s="157"/>
      <c r="X21" s="157"/>
      <c r="Y21" s="157"/>
      <c r="Z21" s="157"/>
      <c r="AA21" s="158" t="s">
        <v>66</v>
      </c>
      <c r="AB21" s="159">
        <f>SUM(AB9:AD20)</f>
        <v>252</v>
      </c>
      <c r="AD21" s="161" t="s">
        <v>67</v>
      </c>
      <c r="AE21" s="162">
        <f>SUM(AE9:AE20)</f>
        <v>0</v>
      </c>
      <c r="AG21" s="163"/>
      <c r="AH21" s="163"/>
      <c r="AI21" s="75"/>
      <c r="AJ21" s="146"/>
      <c r="AK21" s="164" t="s">
        <v>0</v>
      </c>
      <c r="AL21" s="165"/>
    </row>
    <row r="22" spans="1:38" s="141" customFormat="1" ht="18.75">
      <c r="A22" s="152" t="s">
        <v>0</v>
      </c>
      <c r="B22" s="240"/>
      <c r="C22" s="241"/>
      <c r="D22" s="240"/>
      <c r="E22" s="234"/>
      <c r="F22" s="242" t="s">
        <v>68</v>
      </c>
      <c r="G22" s="236"/>
      <c r="H22" s="236"/>
      <c r="I22" s="236"/>
      <c r="J22" s="236"/>
      <c r="K22" s="237"/>
      <c r="L22" s="237"/>
      <c r="M22" s="237"/>
      <c r="N22" s="237"/>
      <c r="O22" s="237"/>
      <c r="P22" s="243" t="s">
        <v>69</v>
      </c>
      <c r="Q22" s="244"/>
      <c r="R22" s="244"/>
      <c r="S22" s="244"/>
      <c r="T22" s="244"/>
      <c r="U22" s="244"/>
      <c r="V22" s="168"/>
      <c r="W22" s="154"/>
      <c r="X22" s="154"/>
      <c r="Y22" s="154"/>
      <c r="Z22" s="154"/>
      <c r="AA22" s="154"/>
      <c r="AB22" s="153"/>
      <c r="AC22" s="154"/>
      <c r="AD22" s="155"/>
      <c r="AE22" s="154"/>
      <c r="AF22" s="154"/>
      <c r="AG22" s="154"/>
      <c r="AH22" s="154"/>
      <c r="AI22" s="154"/>
      <c r="AJ22" s="169"/>
      <c r="AK22" s="64" t="s">
        <v>0</v>
      </c>
      <c r="AL22" s="76"/>
    </row>
    <row r="23" spans="1:38" s="141" customFormat="1">
      <c r="A23" s="65"/>
      <c r="B23" s="240"/>
      <c r="C23" s="240"/>
      <c r="D23" s="240"/>
      <c r="E23" s="234"/>
      <c r="F23" s="234"/>
      <c r="G23" s="236"/>
      <c r="H23" s="236"/>
      <c r="I23" s="236"/>
      <c r="J23" s="236"/>
      <c r="K23" s="237"/>
      <c r="L23" s="237"/>
      <c r="M23" s="237"/>
      <c r="N23" s="237"/>
      <c r="O23" s="237"/>
      <c r="P23" s="244"/>
      <c r="Q23" s="244"/>
      <c r="R23" s="244"/>
      <c r="S23" s="244"/>
      <c r="T23" s="244"/>
      <c r="U23" s="244"/>
      <c r="V23" s="168"/>
      <c r="W23" s="154"/>
      <c r="X23" s="154"/>
      <c r="Y23" s="154"/>
      <c r="Z23" s="154"/>
      <c r="AA23" s="154"/>
      <c r="AB23" s="153"/>
      <c r="AC23" s="154"/>
      <c r="AD23" s="155"/>
      <c r="AE23" s="154"/>
      <c r="AF23" s="154"/>
      <c r="AG23" s="154"/>
      <c r="AH23" s="154"/>
      <c r="AI23" s="154"/>
      <c r="AJ23" s="169"/>
      <c r="AK23" s="64" t="s">
        <v>0</v>
      </c>
      <c r="AL23" s="76"/>
    </row>
    <row r="24" spans="1:38">
      <c r="A24" s="65"/>
      <c r="B24" s="82"/>
      <c r="C24" s="82"/>
      <c r="D24" s="82"/>
      <c r="E24" s="82"/>
      <c r="F24" s="82"/>
      <c r="G24" s="170"/>
      <c r="H24" s="170"/>
      <c r="I24" s="170"/>
      <c r="J24" s="170"/>
      <c r="K24" s="82"/>
      <c r="L24" s="82"/>
      <c r="M24" s="82"/>
      <c r="N24" s="82"/>
      <c r="O24" s="82"/>
      <c r="P24" s="82"/>
      <c r="Q24" s="82"/>
      <c r="R24" s="130"/>
      <c r="S24" s="82"/>
      <c r="T24" s="82"/>
      <c r="U24" s="82"/>
      <c r="V24" s="82"/>
      <c r="W24" s="130"/>
      <c r="X24" s="2"/>
      <c r="Y24" s="2"/>
      <c r="Z24" s="2"/>
      <c r="AA24" s="2"/>
      <c r="AB24" s="170"/>
      <c r="AC24" s="170"/>
      <c r="AD24" s="170"/>
      <c r="AE24" s="170"/>
      <c r="AG24" s="82"/>
      <c r="AH24" s="82"/>
      <c r="AI24" s="82"/>
      <c r="AJ24" s="171"/>
      <c r="AK24" s="82"/>
    </row>
    <row r="25" spans="1:38">
      <c r="B25" s="82"/>
      <c r="C25" s="82"/>
      <c r="D25" s="82"/>
      <c r="E25" s="82"/>
      <c r="F25" s="82"/>
      <c r="G25" s="170"/>
      <c r="H25" s="170"/>
      <c r="I25" s="170"/>
      <c r="J25" s="170"/>
      <c r="K25" s="82"/>
      <c r="L25" s="82"/>
      <c r="M25" s="82"/>
      <c r="N25" s="82"/>
      <c r="O25" s="82"/>
      <c r="P25" s="82"/>
      <c r="Q25" s="82"/>
      <c r="R25" s="130"/>
      <c r="S25" s="82"/>
      <c r="T25" s="82"/>
      <c r="U25" s="82"/>
      <c r="V25" s="82"/>
      <c r="W25" s="130"/>
      <c r="X25" s="2"/>
      <c r="Y25" s="2"/>
      <c r="Z25" s="2"/>
      <c r="AA25" s="2"/>
      <c r="AB25" s="170"/>
      <c r="AC25" s="170"/>
      <c r="AD25" s="170"/>
      <c r="AE25" s="170"/>
      <c r="AG25" s="82"/>
      <c r="AH25" s="82"/>
      <c r="AI25" s="82"/>
      <c r="AJ25" s="171"/>
      <c r="AK25" s="82"/>
    </row>
    <row r="26" spans="1:38">
      <c r="B26" s="82"/>
      <c r="C26" s="82"/>
      <c r="D26" s="82"/>
      <c r="E26" s="82"/>
      <c r="F26" s="82"/>
      <c r="G26" s="170"/>
      <c r="H26" s="170"/>
      <c r="I26" s="170"/>
      <c r="J26" s="170"/>
      <c r="K26" s="82"/>
      <c r="L26" s="82"/>
      <c r="M26" s="82"/>
      <c r="N26" s="82"/>
      <c r="O26" s="82"/>
      <c r="P26" s="82"/>
      <c r="Q26" s="82"/>
      <c r="R26" s="130"/>
      <c r="S26" s="82"/>
      <c r="T26" s="82"/>
      <c r="U26" s="82"/>
      <c r="V26" s="82"/>
      <c r="W26" s="130"/>
      <c r="X26" s="2"/>
      <c r="Y26" s="2"/>
      <c r="Z26" s="2"/>
      <c r="AA26" s="2"/>
      <c r="AB26" s="170"/>
      <c r="AC26" s="170"/>
      <c r="AD26" s="170"/>
      <c r="AE26" s="170"/>
      <c r="AG26" s="82"/>
      <c r="AH26" s="82"/>
      <c r="AI26" s="82"/>
      <c r="AJ26" s="171"/>
      <c r="AK26" s="82"/>
    </row>
    <row r="27" spans="1:38">
      <c r="B27" s="82"/>
      <c r="C27" s="82"/>
      <c r="D27" s="82"/>
      <c r="E27" s="82"/>
      <c r="F27" s="82"/>
      <c r="G27" s="170"/>
      <c r="H27" s="170"/>
      <c r="I27" s="170"/>
      <c r="J27" s="170"/>
      <c r="K27" s="82"/>
      <c r="L27" s="82"/>
      <c r="M27" s="82"/>
      <c r="N27" s="82"/>
      <c r="O27" s="82"/>
      <c r="P27" s="82"/>
      <c r="Q27" s="82"/>
      <c r="R27" s="130"/>
      <c r="S27" s="82"/>
      <c r="T27" s="82"/>
      <c r="U27" s="82"/>
      <c r="V27" s="82"/>
      <c r="W27" s="130"/>
      <c r="X27" s="2"/>
      <c r="Y27" s="2"/>
      <c r="Z27" s="2"/>
      <c r="AA27" s="2"/>
      <c r="AB27" s="170"/>
      <c r="AC27" s="170"/>
      <c r="AD27" s="170"/>
      <c r="AE27" s="170"/>
      <c r="AG27" s="82"/>
      <c r="AH27" s="82"/>
      <c r="AI27" s="82"/>
      <c r="AJ27" s="171"/>
      <c r="AK27" s="82"/>
    </row>
    <row r="28" spans="1:38">
      <c r="B28" s="82"/>
      <c r="C28" s="82"/>
      <c r="D28" s="82"/>
      <c r="E28" s="82"/>
      <c r="F28" s="82"/>
      <c r="G28" s="170"/>
      <c r="H28" s="170"/>
      <c r="I28" s="170"/>
      <c r="J28" s="170"/>
      <c r="K28" s="82"/>
      <c r="L28" s="82"/>
      <c r="M28" s="82"/>
      <c r="N28" s="82"/>
      <c r="O28" s="82"/>
      <c r="P28" s="82"/>
      <c r="Q28" s="82"/>
      <c r="R28" s="130"/>
      <c r="S28" s="82"/>
      <c r="T28" s="82"/>
      <c r="U28" s="82"/>
      <c r="V28" s="82"/>
      <c r="W28" s="130"/>
      <c r="X28" s="2"/>
      <c r="Y28" s="2"/>
      <c r="Z28" s="2"/>
      <c r="AA28" s="2"/>
      <c r="AB28" s="170"/>
      <c r="AC28" s="170"/>
      <c r="AD28" s="170"/>
      <c r="AE28" s="170"/>
      <c r="AG28" s="82"/>
      <c r="AH28" s="82"/>
      <c r="AI28" s="82"/>
      <c r="AJ28" s="171"/>
      <c r="AK28" s="82"/>
    </row>
    <row r="29" spans="1:38">
      <c r="B29" s="82"/>
      <c r="C29" s="82"/>
      <c r="D29" s="82"/>
      <c r="E29" s="82"/>
      <c r="F29" s="82"/>
      <c r="G29" s="170"/>
      <c r="H29" s="170"/>
      <c r="I29" s="170"/>
      <c r="J29" s="170"/>
      <c r="K29" s="82"/>
      <c r="L29" s="82"/>
      <c r="M29" s="82"/>
      <c r="N29" s="82"/>
      <c r="O29" s="82"/>
      <c r="P29" s="82"/>
      <c r="Q29" s="82"/>
      <c r="R29" s="130"/>
      <c r="S29" s="82"/>
      <c r="T29" s="82"/>
      <c r="U29" s="82"/>
      <c r="V29" s="82"/>
      <c r="W29" s="130"/>
      <c r="X29" s="2"/>
      <c r="Y29" s="2"/>
      <c r="Z29" s="2"/>
      <c r="AA29" s="2"/>
      <c r="AB29" s="170"/>
      <c r="AC29" s="170"/>
      <c r="AD29" s="170"/>
      <c r="AE29" s="170"/>
      <c r="AG29" s="82"/>
      <c r="AH29" s="82"/>
      <c r="AI29" s="82"/>
      <c r="AJ29" s="171"/>
      <c r="AK29" s="82"/>
    </row>
    <row r="30" spans="1:38">
      <c r="B30" s="82"/>
      <c r="C30" s="82"/>
      <c r="D30" s="82"/>
      <c r="E30" s="82"/>
      <c r="F30" s="82"/>
      <c r="G30" s="170"/>
      <c r="H30" s="170"/>
      <c r="I30" s="170"/>
      <c r="J30" s="170"/>
      <c r="K30" s="82"/>
      <c r="L30" s="82"/>
      <c r="M30" s="82"/>
      <c r="N30" s="82"/>
      <c r="O30" s="82"/>
      <c r="P30" s="82"/>
      <c r="Q30" s="82"/>
      <c r="R30" s="130"/>
      <c r="S30" s="82"/>
      <c r="T30" s="82"/>
      <c r="U30" s="82"/>
      <c r="V30" s="82"/>
      <c r="W30" s="130"/>
      <c r="X30" s="2"/>
      <c r="Y30" s="2"/>
      <c r="Z30" s="2"/>
      <c r="AA30" s="2"/>
      <c r="AB30" s="170"/>
      <c r="AC30" s="170"/>
      <c r="AD30" s="170"/>
      <c r="AE30" s="170"/>
      <c r="AG30" s="82"/>
      <c r="AH30" s="82"/>
      <c r="AI30" s="82"/>
      <c r="AJ30" s="171"/>
      <c r="AK30" s="82"/>
    </row>
    <row r="31" spans="1:38">
      <c r="B31" s="82"/>
      <c r="C31" s="82"/>
      <c r="D31" s="82"/>
      <c r="E31" s="82"/>
      <c r="F31" s="82"/>
      <c r="G31" s="170"/>
      <c r="H31" s="170"/>
      <c r="I31" s="170"/>
      <c r="J31" s="170"/>
      <c r="K31" s="82"/>
      <c r="L31" s="82"/>
      <c r="M31" s="82"/>
      <c r="N31" s="82"/>
      <c r="O31" s="82"/>
      <c r="P31" s="82"/>
      <c r="Q31" s="82"/>
      <c r="R31" s="130"/>
      <c r="S31" s="82"/>
      <c r="T31" s="82"/>
      <c r="U31" s="82"/>
      <c r="V31" s="82"/>
      <c r="W31" s="130"/>
      <c r="X31" s="2"/>
      <c r="Y31" s="2"/>
      <c r="Z31" s="2"/>
      <c r="AA31" s="2"/>
      <c r="AB31" s="170"/>
      <c r="AC31" s="170"/>
      <c r="AD31" s="170"/>
      <c r="AE31" s="170"/>
      <c r="AG31" s="82"/>
      <c r="AH31" s="82"/>
      <c r="AI31" s="82"/>
      <c r="AJ31" s="171"/>
      <c r="AK31" s="82"/>
    </row>
    <row r="32" spans="1:38">
      <c r="B32" s="82"/>
      <c r="C32" s="82"/>
      <c r="D32" s="82"/>
      <c r="E32" s="82"/>
      <c r="F32" s="82"/>
      <c r="G32" s="170"/>
      <c r="H32" s="170"/>
      <c r="I32" s="170"/>
      <c r="J32" s="170"/>
      <c r="K32" s="82"/>
      <c r="L32" s="82"/>
      <c r="M32" s="82"/>
      <c r="N32" s="82"/>
      <c r="O32" s="82"/>
      <c r="P32" s="82"/>
      <c r="Q32" s="82"/>
      <c r="R32" s="130"/>
      <c r="S32" s="82"/>
      <c r="T32" s="82"/>
      <c r="U32" s="82"/>
      <c r="V32" s="82"/>
      <c r="W32" s="130"/>
      <c r="X32" s="2"/>
      <c r="Y32" s="2"/>
      <c r="Z32" s="2"/>
      <c r="AA32" s="2"/>
      <c r="AB32" s="170"/>
      <c r="AC32" s="170"/>
      <c r="AD32" s="170"/>
      <c r="AE32" s="170"/>
      <c r="AG32" s="82"/>
      <c r="AH32" s="82"/>
      <c r="AI32" s="82"/>
      <c r="AJ32" s="171"/>
      <c r="AK32" s="82"/>
    </row>
    <row r="33" spans="7:36" s="82" customFormat="1">
      <c r="G33" s="170"/>
      <c r="H33" s="170"/>
      <c r="I33" s="170"/>
      <c r="J33" s="170"/>
      <c r="R33" s="130"/>
      <c r="W33" s="130"/>
      <c r="X33" s="2"/>
      <c r="Y33" s="2"/>
      <c r="Z33" s="2"/>
      <c r="AA33" s="2"/>
      <c r="AB33" s="170"/>
      <c r="AC33" s="170"/>
      <c r="AD33" s="170"/>
      <c r="AE33" s="170"/>
      <c r="AJ33" s="171"/>
    </row>
    <row r="34" spans="7:36" s="82" customFormat="1">
      <c r="G34" s="170"/>
      <c r="H34" s="170"/>
      <c r="I34" s="170"/>
      <c r="J34" s="170"/>
      <c r="R34" s="130"/>
      <c r="W34" s="130"/>
      <c r="X34" s="2"/>
      <c r="Y34" s="2"/>
      <c r="Z34" s="2"/>
      <c r="AA34" s="2"/>
      <c r="AB34" s="170"/>
      <c r="AC34" s="170"/>
      <c r="AD34" s="170"/>
      <c r="AE34" s="170"/>
      <c r="AJ34" s="171"/>
    </row>
    <row r="35" spans="7:36" s="82" customFormat="1">
      <c r="G35" s="170"/>
      <c r="H35" s="170"/>
      <c r="I35" s="170"/>
      <c r="J35" s="170"/>
      <c r="R35" s="130"/>
      <c r="W35" s="130"/>
      <c r="X35" s="2"/>
      <c r="Y35" s="2"/>
      <c r="Z35" s="2"/>
      <c r="AA35" s="2"/>
      <c r="AB35" s="170"/>
      <c r="AC35" s="170"/>
      <c r="AD35" s="170"/>
      <c r="AE35" s="170"/>
      <c r="AJ35" s="171"/>
    </row>
    <row r="36" spans="7:36" s="82" customFormat="1">
      <c r="G36" s="170"/>
      <c r="H36" s="170"/>
      <c r="I36" s="170"/>
      <c r="J36" s="170"/>
      <c r="R36" s="130"/>
      <c r="W36" s="130"/>
      <c r="X36" s="2"/>
      <c r="Y36" s="2"/>
      <c r="Z36" s="2"/>
      <c r="AA36" s="2"/>
      <c r="AB36" s="170"/>
      <c r="AC36" s="170"/>
      <c r="AD36" s="170"/>
      <c r="AE36" s="170"/>
      <c r="AJ36" s="171"/>
    </row>
    <row r="37" spans="7:36" s="82" customFormat="1">
      <c r="G37" s="170"/>
      <c r="H37" s="170"/>
      <c r="I37" s="170"/>
      <c r="J37" s="170"/>
      <c r="R37" s="130"/>
      <c r="W37" s="130"/>
      <c r="X37" s="2"/>
      <c r="Y37" s="2"/>
      <c r="Z37" s="2"/>
      <c r="AA37" s="2"/>
      <c r="AB37" s="170"/>
      <c r="AC37" s="170"/>
      <c r="AD37" s="170"/>
      <c r="AE37" s="170"/>
      <c r="AJ37" s="171"/>
    </row>
    <row r="38" spans="7:36" s="82" customFormat="1">
      <c r="G38" s="170"/>
      <c r="H38" s="170"/>
      <c r="I38" s="170"/>
      <c r="J38" s="170"/>
      <c r="R38" s="130"/>
      <c r="W38" s="130"/>
      <c r="X38" s="2"/>
      <c r="Y38" s="2"/>
      <c r="Z38" s="2"/>
      <c r="AA38" s="2"/>
      <c r="AB38" s="170"/>
      <c r="AC38" s="170"/>
      <c r="AD38" s="170"/>
      <c r="AE38" s="170"/>
      <c r="AJ38" s="171"/>
    </row>
    <row r="39" spans="7:36" s="82" customFormat="1">
      <c r="G39" s="170"/>
      <c r="H39" s="170"/>
      <c r="I39" s="170"/>
      <c r="J39" s="170"/>
      <c r="R39" s="130"/>
      <c r="W39" s="130"/>
      <c r="X39" s="2"/>
      <c r="Y39" s="2"/>
      <c r="Z39" s="2"/>
      <c r="AA39" s="2"/>
      <c r="AB39" s="170"/>
      <c r="AC39" s="170"/>
      <c r="AD39" s="170"/>
      <c r="AE39" s="170"/>
      <c r="AJ39" s="171"/>
    </row>
    <row r="40" spans="7:36" s="82" customFormat="1">
      <c r="G40" s="170"/>
      <c r="H40" s="170"/>
      <c r="I40" s="170"/>
      <c r="J40" s="170"/>
      <c r="R40" s="130"/>
      <c r="W40" s="130"/>
      <c r="X40" s="2"/>
      <c r="Y40" s="2"/>
      <c r="Z40" s="2"/>
      <c r="AA40" s="2"/>
      <c r="AB40" s="170"/>
      <c r="AC40" s="170"/>
      <c r="AD40" s="170"/>
      <c r="AE40" s="170"/>
      <c r="AJ40" s="171"/>
    </row>
    <row r="41" spans="7:36" s="82" customFormat="1">
      <c r="G41" s="170"/>
      <c r="H41" s="170"/>
      <c r="I41" s="170"/>
      <c r="J41" s="170"/>
      <c r="R41" s="130"/>
      <c r="W41" s="130"/>
      <c r="X41" s="2"/>
      <c r="Y41" s="2"/>
      <c r="Z41" s="2"/>
      <c r="AA41" s="2"/>
      <c r="AB41" s="170"/>
      <c r="AC41" s="170"/>
      <c r="AD41" s="170"/>
      <c r="AE41" s="170"/>
      <c r="AJ41" s="171"/>
    </row>
    <row r="42" spans="7:36" s="82" customFormat="1">
      <c r="G42" s="170"/>
      <c r="H42" s="170"/>
      <c r="I42" s="170"/>
      <c r="J42" s="170"/>
      <c r="R42" s="130"/>
      <c r="W42" s="130"/>
      <c r="X42" s="2"/>
      <c r="Y42" s="2"/>
      <c r="Z42" s="2"/>
      <c r="AA42" s="2"/>
      <c r="AB42" s="170"/>
      <c r="AC42" s="170"/>
      <c r="AD42" s="170"/>
      <c r="AE42" s="170"/>
      <c r="AJ42" s="171"/>
    </row>
    <row r="43" spans="7:36" s="82" customFormat="1">
      <c r="G43" s="170"/>
      <c r="H43" s="170"/>
      <c r="I43" s="170"/>
      <c r="J43" s="170"/>
      <c r="R43" s="130"/>
      <c r="W43" s="130"/>
      <c r="X43" s="2"/>
      <c r="Y43" s="2"/>
      <c r="Z43" s="2"/>
      <c r="AA43" s="2"/>
      <c r="AB43" s="170"/>
      <c r="AC43" s="170"/>
      <c r="AD43" s="170"/>
      <c r="AE43" s="170"/>
      <c r="AJ43" s="171"/>
    </row>
    <row r="44" spans="7:36" s="82" customFormat="1">
      <c r="G44" s="170"/>
      <c r="H44" s="170"/>
      <c r="I44" s="170"/>
      <c r="J44" s="170"/>
      <c r="R44" s="130"/>
      <c r="W44" s="130"/>
      <c r="X44" s="2"/>
      <c r="Y44" s="2"/>
      <c r="Z44" s="2"/>
      <c r="AA44" s="2"/>
      <c r="AB44" s="170"/>
      <c r="AC44" s="170"/>
      <c r="AD44" s="170"/>
      <c r="AE44" s="170"/>
      <c r="AJ44" s="171"/>
    </row>
    <row r="45" spans="7:36" s="82" customFormat="1">
      <c r="G45" s="170"/>
      <c r="H45" s="170"/>
      <c r="I45" s="170"/>
      <c r="J45" s="170"/>
      <c r="R45" s="130"/>
      <c r="W45" s="130"/>
      <c r="X45" s="2"/>
      <c r="Y45" s="2"/>
      <c r="Z45" s="2"/>
      <c r="AA45" s="2"/>
      <c r="AB45" s="170"/>
      <c r="AC45" s="170"/>
      <c r="AD45" s="170"/>
      <c r="AE45" s="170"/>
      <c r="AJ45" s="171"/>
    </row>
    <row r="46" spans="7:36" s="82" customFormat="1">
      <c r="G46" s="170"/>
      <c r="H46" s="170"/>
      <c r="I46" s="170"/>
      <c r="J46" s="170"/>
      <c r="R46" s="130"/>
      <c r="W46" s="130"/>
      <c r="X46" s="2"/>
      <c r="Y46" s="2"/>
      <c r="Z46" s="2"/>
      <c r="AA46" s="2"/>
      <c r="AB46" s="170"/>
      <c r="AC46" s="170"/>
      <c r="AD46" s="170"/>
      <c r="AE46" s="170"/>
      <c r="AJ46" s="171"/>
    </row>
    <row r="47" spans="7:36" s="82" customFormat="1">
      <c r="G47" s="170"/>
      <c r="H47" s="170"/>
      <c r="I47" s="170"/>
      <c r="J47" s="170"/>
      <c r="R47" s="130"/>
      <c r="W47" s="130"/>
      <c r="X47" s="2"/>
      <c r="Y47" s="2"/>
      <c r="Z47" s="2"/>
      <c r="AA47" s="2"/>
      <c r="AB47" s="170"/>
      <c r="AC47" s="170"/>
      <c r="AD47" s="170"/>
      <c r="AE47" s="170"/>
      <c r="AJ47" s="171"/>
    </row>
    <row r="48" spans="7:36" s="82" customFormat="1">
      <c r="G48" s="170"/>
      <c r="H48" s="170"/>
      <c r="I48" s="170"/>
      <c r="J48" s="170"/>
      <c r="R48" s="130"/>
      <c r="W48" s="130"/>
      <c r="X48" s="2"/>
      <c r="Y48" s="2"/>
      <c r="Z48" s="2"/>
      <c r="AA48" s="2"/>
      <c r="AB48" s="170"/>
      <c r="AC48" s="170"/>
      <c r="AD48" s="170"/>
      <c r="AE48" s="170"/>
      <c r="AJ48" s="171"/>
    </row>
    <row r="49" spans="7:36" s="82" customFormat="1">
      <c r="G49" s="170"/>
      <c r="H49" s="170"/>
      <c r="I49" s="170"/>
      <c r="J49" s="170"/>
      <c r="R49" s="130"/>
      <c r="W49" s="130"/>
      <c r="X49" s="2"/>
      <c r="Y49" s="2"/>
      <c r="Z49" s="2"/>
      <c r="AA49" s="2"/>
      <c r="AB49" s="170"/>
      <c r="AC49" s="170"/>
      <c r="AD49" s="170"/>
      <c r="AE49" s="170"/>
      <c r="AJ49" s="171"/>
    </row>
    <row r="50" spans="7:36" s="82" customFormat="1">
      <c r="G50" s="170"/>
      <c r="H50" s="170"/>
      <c r="I50" s="170"/>
      <c r="J50" s="170"/>
      <c r="R50" s="130"/>
      <c r="W50" s="130"/>
      <c r="X50" s="2"/>
      <c r="Y50" s="2"/>
      <c r="Z50" s="2"/>
      <c r="AA50" s="2"/>
      <c r="AB50" s="170"/>
      <c r="AC50" s="170"/>
      <c r="AD50" s="170"/>
      <c r="AE50" s="170"/>
      <c r="AJ50" s="171"/>
    </row>
    <row r="51" spans="7:36" s="82" customFormat="1">
      <c r="G51" s="170"/>
      <c r="H51" s="170"/>
      <c r="I51" s="170"/>
      <c r="J51" s="170"/>
      <c r="R51" s="130"/>
      <c r="W51" s="130"/>
      <c r="X51" s="2"/>
      <c r="Y51" s="2"/>
      <c r="Z51" s="2"/>
      <c r="AA51" s="2"/>
      <c r="AB51" s="170"/>
      <c r="AC51" s="170"/>
      <c r="AD51" s="170"/>
      <c r="AE51" s="170"/>
      <c r="AJ51" s="171"/>
    </row>
    <row r="52" spans="7:36" s="82" customFormat="1">
      <c r="G52" s="170"/>
      <c r="H52" s="170"/>
      <c r="I52" s="170"/>
      <c r="J52" s="170"/>
      <c r="R52" s="130"/>
      <c r="W52" s="130"/>
      <c r="X52" s="2"/>
      <c r="Y52" s="2"/>
      <c r="Z52" s="2"/>
      <c r="AA52" s="2"/>
      <c r="AB52" s="170"/>
      <c r="AC52" s="170"/>
      <c r="AD52" s="170"/>
      <c r="AE52" s="170"/>
      <c r="AJ52" s="171"/>
    </row>
    <row r="53" spans="7:36" s="82" customFormat="1">
      <c r="G53" s="170"/>
      <c r="H53" s="170"/>
      <c r="I53" s="170"/>
      <c r="J53" s="170"/>
      <c r="R53" s="130"/>
      <c r="W53" s="130"/>
      <c r="X53" s="2"/>
      <c r="Y53" s="2"/>
      <c r="Z53" s="2"/>
      <c r="AA53" s="2"/>
      <c r="AB53" s="170"/>
      <c r="AC53" s="170"/>
      <c r="AD53" s="170"/>
      <c r="AE53" s="170"/>
      <c r="AJ53" s="171"/>
    </row>
    <row r="54" spans="7:36" s="82" customFormat="1">
      <c r="G54" s="170"/>
      <c r="H54" s="170"/>
      <c r="I54" s="170"/>
      <c r="J54" s="170"/>
      <c r="R54" s="130"/>
      <c r="W54" s="130"/>
      <c r="X54" s="2"/>
      <c r="Y54" s="2"/>
      <c r="Z54" s="2"/>
      <c r="AA54" s="2"/>
      <c r="AB54" s="170"/>
      <c r="AC54" s="170"/>
      <c r="AD54" s="170"/>
      <c r="AE54" s="170"/>
      <c r="AJ54" s="171"/>
    </row>
    <row r="55" spans="7:36" s="82" customFormat="1">
      <c r="G55" s="170"/>
      <c r="H55" s="170"/>
      <c r="I55" s="170"/>
      <c r="J55" s="170"/>
      <c r="R55" s="130"/>
      <c r="W55" s="130"/>
      <c r="X55" s="2"/>
      <c r="Y55" s="2"/>
      <c r="Z55" s="2"/>
      <c r="AA55" s="2"/>
      <c r="AB55" s="170"/>
      <c r="AC55" s="170"/>
      <c r="AD55" s="170"/>
      <c r="AE55" s="170"/>
      <c r="AJ55" s="171"/>
    </row>
    <row r="56" spans="7:36" s="82" customFormat="1">
      <c r="G56" s="170"/>
      <c r="H56" s="170"/>
      <c r="I56" s="170"/>
      <c r="J56" s="170"/>
      <c r="R56" s="130"/>
      <c r="W56" s="130"/>
      <c r="X56" s="2"/>
      <c r="Y56" s="2"/>
      <c r="Z56" s="2"/>
      <c r="AA56" s="2"/>
      <c r="AB56" s="170"/>
      <c r="AC56" s="170"/>
      <c r="AD56" s="170"/>
      <c r="AE56" s="170"/>
      <c r="AJ56" s="171"/>
    </row>
    <row r="57" spans="7:36" s="82" customFormat="1">
      <c r="G57" s="170"/>
      <c r="H57" s="170"/>
      <c r="I57" s="170"/>
      <c r="J57" s="170"/>
      <c r="R57" s="130"/>
      <c r="W57" s="130"/>
      <c r="X57" s="2"/>
      <c r="Y57" s="2"/>
      <c r="Z57" s="2"/>
      <c r="AA57" s="2"/>
      <c r="AB57" s="170"/>
      <c r="AC57" s="170"/>
      <c r="AD57" s="170"/>
      <c r="AE57" s="170"/>
      <c r="AJ57" s="171"/>
    </row>
    <row r="58" spans="7:36" s="82" customFormat="1">
      <c r="G58" s="170"/>
      <c r="H58" s="170"/>
      <c r="I58" s="170"/>
      <c r="J58" s="170"/>
      <c r="R58" s="130"/>
      <c r="W58" s="130"/>
      <c r="X58" s="2"/>
      <c r="Y58" s="2"/>
      <c r="Z58" s="2"/>
      <c r="AA58" s="2"/>
      <c r="AB58" s="170"/>
      <c r="AC58" s="170"/>
      <c r="AD58" s="170"/>
      <c r="AE58" s="170"/>
      <c r="AJ58" s="171"/>
    </row>
    <row r="59" spans="7:36" s="82" customFormat="1">
      <c r="G59" s="170"/>
      <c r="H59" s="170"/>
      <c r="I59" s="170"/>
      <c r="J59" s="170"/>
      <c r="R59" s="130"/>
      <c r="W59" s="130"/>
      <c r="X59" s="2"/>
      <c r="Y59" s="2"/>
      <c r="Z59" s="2"/>
      <c r="AA59" s="2"/>
      <c r="AB59" s="170"/>
      <c r="AC59" s="170"/>
      <c r="AD59" s="170"/>
      <c r="AE59" s="170"/>
      <c r="AJ59" s="171"/>
    </row>
    <row r="60" spans="7:36" s="82" customFormat="1">
      <c r="G60" s="170"/>
      <c r="H60" s="170"/>
      <c r="I60" s="170"/>
      <c r="J60" s="170"/>
      <c r="R60" s="130"/>
      <c r="W60" s="130"/>
      <c r="X60" s="2"/>
      <c r="Y60" s="2"/>
      <c r="Z60" s="2"/>
      <c r="AA60" s="2"/>
      <c r="AB60" s="170"/>
      <c r="AC60" s="170"/>
      <c r="AD60" s="170"/>
      <c r="AE60" s="170"/>
      <c r="AJ60" s="171"/>
    </row>
    <row r="61" spans="7:36" s="82" customFormat="1">
      <c r="G61" s="170"/>
      <c r="H61" s="170"/>
      <c r="I61" s="170"/>
      <c r="J61" s="170"/>
      <c r="R61" s="130"/>
      <c r="W61" s="130"/>
      <c r="X61" s="2"/>
      <c r="Y61" s="2"/>
      <c r="Z61" s="2"/>
      <c r="AA61" s="2"/>
      <c r="AB61" s="170"/>
      <c r="AC61" s="170"/>
      <c r="AD61" s="170"/>
      <c r="AE61" s="170"/>
      <c r="AJ61" s="171"/>
    </row>
    <row r="62" spans="7:36" s="82" customFormat="1">
      <c r="G62" s="170"/>
      <c r="H62" s="170"/>
      <c r="I62" s="170"/>
      <c r="J62" s="170"/>
      <c r="R62" s="130"/>
      <c r="W62" s="130"/>
      <c r="X62" s="2"/>
      <c r="Y62" s="2"/>
      <c r="Z62" s="2"/>
      <c r="AA62" s="2"/>
      <c r="AB62" s="170"/>
      <c r="AC62" s="170"/>
      <c r="AD62" s="170"/>
      <c r="AE62" s="170"/>
      <c r="AJ62" s="171"/>
    </row>
    <row r="63" spans="7:36" s="82" customFormat="1">
      <c r="G63" s="170"/>
      <c r="H63" s="170"/>
      <c r="I63" s="170"/>
      <c r="J63" s="170"/>
      <c r="R63" s="130"/>
      <c r="W63" s="130"/>
      <c r="X63" s="2"/>
      <c r="Y63" s="2"/>
      <c r="Z63" s="2"/>
      <c r="AA63" s="2"/>
      <c r="AB63" s="170"/>
      <c r="AC63" s="170"/>
      <c r="AD63" s="170"/>
      <c r="AE63" s="170"/>
      <c r="AJ63" s="171"/>
    </row>
    <row r="64" spans="7:36" s="82" customFormat="1">
      <c r="G64" s="170"/>
      <c r="H64" s="170"/>
      <c r="I64" s="170"/>
      <c r="J64" s="170"/>
      <c r="R64" s="130"/>
      <c r="W64" s="130"/>
      <c r="X64" s="2"/>
      <c r="Y64" s="2"/>
      <c r="Z64" s="2"/>
      <c r="AA64" s="2"/>
      <c r="AB64" s="170"/>
      <c r="AC64" s="170"/>
      <c r="AD64" s="170"/>
      <c r="AE64" s="170"/>
      <c r="AJ64" s="171"/>
    </row>
    <row r="65" spans="7:36" s="82" customFormat="1">
      <c r="G65" s="170"/>
      <c r="H65" s="170"/>
      <c r="I65" s="170"/>
      <c r="J65" s="170"/>
      <c r="R65" s="130"/>
      <c r="W65" s="130"/>
      <c r="X65" s="2"/>
      <c r="Y65" s="2"/>
      <c r="Z65" s="2"/>
      <c r="AA65" s="2"/>
      <c r="AB65" s="170"/>
      <c r="AC65" s="170"/>
      <c r="AD65" s="170"/>
      <c r="AE65" s="170"/>
      <c r="AJ65" s="171"/>
    </row>
    <row r="66" spans="7:36" s="82" customFormat="1">
      <c r="G66" s="170"/>
      <c r="H66" s="170"/>
      <c r="I66" s="170"/>
      <c r="J66" s="170"/>
      <c r="R66" s="130"/>
      <c r="W66" s="130"/>
      <c r="X66" s="2"/>
      <c r="Y66" s="2"/>
      <c r="Z66" s="2"/>
      <c r="AA66" s="2"/>
      <c r="AB66" s="170"/>
      <c r="AC66" s="170"/>
      <c r="AD66" s="170"/>
      <c r="AE66" s="170"/>
      <c r="AJ66" s="171"/>
    </row>
    <row r="67" spans="7:36" s="82" customFormat="1">
      <c r="G67" s="170"/>
      <c r="H67" s="170"/>
      <c r="I67" s="170"/>
      <c r="J67" s="170"/>
      <c r="R67" s="130"/>
      <c r="W67" s="130"/>
      <c r="X67" s="2"/>
      <c r="Y67" s="2"/>
      <c r="Z67" s="2"/>
      <c r="AA67" s="2"/>
      <c r="AB67" s="170"/>
      <c r="AC67" s="170"/>
      <c r="AD67" s="170"/>
      <c r="AE67" s="170"/>
      <c r="AJ67" s="171"/>
    </row>
    <row r="68" spans="7:36" s="82" customFormat="1">
      <c r="G68" s="170"/>
      <c r="H68" s="170"/>
      <c r="I68" s="170"/>
      <c r="J68" s="170"/>
      <c r="R68" s="130"/>
      <c r="W68" s="130"/>
      <c r="X68" s="2"/>
      <c r="Y68" s="2"/>
      <c r="Z68" s="2"/>
      <c r="AA68" s="2"/>
      <c r="AB68" s="170"/>
      <c r="AC68" s="170"/>
      <c r="AD68" s="170"/>
      <c r="AE68" s="170"/>
      <c r="AJ68" s="171"/>
    </row>
    <row r="69" spans="7:36" s="82" customFormat="1">
      <c r="G69" s="170"/>
      <c r="H69" s="170"/>
      <c r="I69" s="170"/>
      <c r="J69" s="170"/>
      <c r="R69" s="130"/>
      <c r="W69" s="130"/>
      <c r="X69" s="2"/>
      <c r="Y69" s="2"/>
      <c r="Z69" s="2"/>
      <c r="AA69" s="2"/>
      <c r="AB69" s="170"/>
      <c r="AC69" s="170"/>
      <c r="AD69" s="170"/>
      <c r="AE69" s="170"/>
      <c r="AJ69" s="171"/>
    </row>
    <row r="70" spans="7:36" s="82" customFormat="1">
      <c r="G70" s="170"/>
      <c r="H70" s="170"/>
      <c r="I70" s="170"/>
      <c r="J70" s="170"/>
      <c r="R70" s="130"/>
      <c r="W70" s="130"/>
      <c r="X70" s="2"/>
      <c r="Y70" s="2"/>
      <c r="Z70" s="2"/>
      <c r="AA70" s="2"/>
      <c r="AB70" s="170"/>
      <c r="AC70" s="170"/>
      <c r="AD70" s="170"/>
      <c r="AE70" s="170"/>
      <c r="AJ70" s="171"/>
    </row>
    <row r="71" spans="7:36" s="82" customFormat="1">
      <c r="G71" s="170"/>
      <c r="H71" s="170"/>
      <c r="I71" s="170"/>
      <c r="J71" s="170"/>
      <c r="R71" s="130"/>
      <c r="W71" s="130"/>
      <c r="X71" s="2"/>
      <c r="Y71" s="2"/>
      <c r="Z71" s="2"/>
      <c r="AA71" s="2"/>
      <c r="AB71" s="170"/>
      <c r="AC71" s="170"/>
      <c r="AD71" s="170"/>
      <c r="AE71" s="170"/>
      <c r="AJ71" s="171"/>
    </row>
    <row r="72" spans="7:36" s="82" customFormat="1">
      <c r="G72" s="170"/>
      <c r="H72" s="170"/>
      <c r="I72" s="170"/>
      <c r="J72" s="170"/>
      <c r="R72" s="130"/>
      <c r="W72" s="130"/>
      <c r="X72" s="2"/>
      <c r="Y72" s="2"/>
      <c r="Z72" s="2"/>
      <c r="AA72" s="2"/>
      <c r="AB72" s="170"/>
      <c r="AC72" s="170"/>
      <c r="AD72" s="170"/>
      <c r="AE72" s="170"/>
      <c r="AJ72" s="171"/>
    </row>
    <row r="73" spans="7:36" s="82" customFormat="1">
      <c r="G73" s="170"/>
      <c r="H73" s="170"/>
      <c r="I73" s="170"/>
      <c r="J73" s="170"/>
      <c r="R73" s="130"/>
      <c r="W73" s="130"/>
      <c r="X73" s="2"/>
      <c r="Y73" s="2"/>
      <c r="Z73" s="2"/>
      <c r="AA73" s="2"/>
      <c r="AB73" s="170"/>
      <c r="AC73" s="170"/>
      <c r="AD73" s="170"/>
      <c r="AE73" s="170"/>
      <c r="AJ73" s="171"/>
    </row>
    <row r="74" spans="7:36" s="82" customFormat="1">
      <c r="G74" s="170"/>
      <c r="H74" s="170"/>
      <c r="I74" s="170"/>
      <c r="J74" s="170"/>
      <c r="R74" s="130"/>
      <c r="W74" s="130"/>
      <c r="X74" s="2"/>
      <c r="Y74" s="2"/>
      <c r="Z74" s="2"/>
      <c r="AA74" s="2"/>
      <c r="AB74" s="170"/>
      <c r="AC74" s="170"/>
      <c r="AD74" s="170"/>
      <c r="AE74" s="170"/>
      <c r="AJ74" s="171"/>
    </row>
    <row r="75" spans="7:36" s="82" customFormat="1">
      <c r="G75" s="170"/>
      <c r="H75" s="170"/>
      <c r="I75" s="170"/>
      <c r="J75" s="170"/>
      <c r="R75" s="130"/>
      <c r="W75" s="130"/>
      <c r="X75" s="2"/>
      <c r="Y75" s="2"/>
      <c r="Z75" s="2"/>
      <c r="AA75" s="2"/>
      <c r="AB75" s="170"/>
      <c r="AC75" s="170"/>
      <c r="AD75" s="170"/>
      <c r="AE75" s="170"/>
      <c r="AJ75" s="171"/>
    </row>
    <row r="76" spans="7:36" s="82" customFormat="1">
      <c r="G76" s="170"/>
      <c r="H76" s="170"/>
      <c r="I76" s="170"/>
      <c r="J76" s="170"/>
      <c r="R76" s="130"/>
      <c r="W76" s="130"/>
      <c r="X76" s="2"/>
      <c r="Y76" s="2"/>
      <c r="Z76" s="2"/>
      <c r="AA76" s="2"/>
      <c r="AB76" s="170"/>
      <c r="AC76" s="170"/>
      <c r="AD76" s="170"/>
      <c r="AE76" s="170"/>
      <c r="AJ76" s="171"/>
    </row>
    <row r="77" spans="7:36" s="82" customFormat="1">
      <c r="G77" s="170"/>
      <c r="H77" s="170"/>
      <c r="I77" s="170"/>
      <c r="J77" s="170"/>
      <c r="R77" s="130"/>
      <c r="W77" s="130"/>
      <c r="X77" s="2"/>
      <c r="Y77" s="2"/>
      <c r="Z77" s="2"/>
      <c r="AA77" s="2"/>
      <c r="AB77" s="170"/>
      <c r="AC77" s="170"/>
      <c r="AD77" s="170"/>
      <c r="AE77" s="170"/>
      <c r="AJ77" s="171"/>
    </row>
    <row r="78" spans="7:36" s="82" customFormat="1">
      <c r="G78" s="170"/>
      <c r="H78" s="170"/>
      <c r="I78" s="170"/>
      <c r="J78" s="170"/>
      <c r="R78" s="130"/>
      <c r="W78" s="130"/>
      <c r="X78" s="2"/>
      <c r="Y78" s="2"/>
      <c r="Z78" s="2"/>
      <c r="AA78" s="2"/>
      <c r="AB78" s="170"/>
      <c r="AC78" s="170"/>
      <c r="AD78" s="170"/>
      <c r="AE78" s="170"/>
      <c r="AJ78" s="171"/>
    </row>
    <row r="79" spans="7:36" s="82" customFormat="1">
      <c r="G79" s="170"/>
      <c r="H79" s="170"/>
      <c r="I79" s="170"/>
      <c r="J79" s="170"/>
      <c r="R79" s="130"/>
      <c r="W79" s="130"/>
      <c r="X79" s="2"/>
      <c r="Y79" s="2"/>
      <c r="Z79" s="2"/>
      <c r="AA79" s="2"/>
      <c r="AB79" s="170"/>
      <c r="AC79" s="170"/>
      <c r="AD79" s="170"/>
      <c r="AE79" s="170"/>
      <c r="AJ79" s="171"/>
    </row>
    <row r="80" spans="7:36" s="82" customFormat="1">
      <c r="G80" s="170"/>
      <c r="H80" s="170"/>
      <c r="I80" s="170"/>
      <c r="J80" s="170"/>
      <c r="R80" s="130"/>
      <c r="W80" s="130"/>
      <c r="X80" s="2"/>
      <c r="Y80" s="2"/>
      <c r="Z80" s="2"/>
      <c r="AA80" s="2"/>
      <c r="AB80" s="170"/>
      <c r="AC80" s="170"/>
      <c r="AD80" s="170"/>
      <c r="AE80" s="170"/>
      <c r="AJ80" s="171"/>
    </row>
    <row r="81" spans="7:36" s="82" customFormat="1">
      <c r="G81" s="170"/>
      <c r="H81" s="170"/>
      <c r="I81" s="170"/>
      <c r="J81" s="170"/>
      <c r="R81" s="130"/>
      <c r="W81" s="130"/>
      <c r="X81" s="2"/>
      <c r="Y81" s="2"/>
      <c r="Z81" s="2"/>
      <c r="AA81" s="2"/>
      <c r="AB81" s="170"/>
      <c r="AC81" s="170"/>
      <c r="AD81" s="170"/>
      <c r="AE81" s="170"/>
      <c r="AJ81" s="171"/>
    </row>
    <row r="82" spans="7:36" s="82" customFormat="1">
      <c r="G82" s="170"/>
      <c r="H82" s="170"/>
      <c r="I82" s="170"/>
      <c r="J82" s="170"/>
      <c r="R82" s="130"/>
      <c r="W82" s="130"/>
      <c r="X82" s="2"/>
      <c r="Y82" s="2"/>
      <c r="Z82" s="2"/>
      <c r="AA82" s="2"/>
      <c r="AB82" s="170"/>
      <c r="AC82" s="170"/>
      <c r="AD82" s="170"/>
      <c r="AE82" s="170"/>
      <c r="AJ82" s="171"/>
    </row>
    <row r="83" spans="7:36" s="82" customFormat="1">
      <c r="G83" s="170"/>
      <c r="H83" s="170"/>
      <c r="I83" s="170"/>
      <c r="J83" s="170"/>
      <c r="R83" s="130"/>
      <c r="W83" s="130"/>
      <c r="X83" s="2"/>
      <c r="Y83" s="2"/>
      <c r="Z83" s="2"/>
      <c r="AA83" s="2"/>
      <c r="AB83" s="170"/>
      <c r="AC83" s="170"/>
      <c r="AD83" s="170"/>
      <c r="AE83" s="170"/>
      <c r="AJ83" s="171"/>
    </row>
    <row r="84" spans="7:36" s="82" customFormat="1">
      <c r="G84" s="170"/>
      <c r="H84" s="170"/>
      <c r="I84" s="170"/>
      <c r="J84" s="170"/>
      <c r="R84" s="130"/>
      <c r="W84" s="130"/>
      <c r="X84" s="2"/>
      <c r="Y84" s="2"/>
      <c r="Z84" s="2"/>
      <c r="AA84" s="2"/>
      <c r="AB84" s="170"/>
      <c r="AC84" s="170"/>
      <c r="AD84" s="170"/>
      <c r="AE84" s="170"/>
      <c r="AJ84" s="171"/>
    </row>
    <row r="85" spans="7:36" s="82" customFormat="1">
      <c r="G85" s="170"/>
      <c r="H85" s="170"/>
      <c r="I85" s="170"/>
      <c r="J85" s="170"/>
      <c r="R85" s="130"/>
      <c r="W85" s="130"/>
      <c r="X85" s="2"/>
      <c r="Y85" s="2"/>
      <c r="Z85" s="2"/>
      <c r="AA85" s="2"/>
      <c r="AB85" s="170"/>
      <c r="AC85" s="170"/>
      <c r="AD85" s="170"/>
      <c r="AE85" s="170"/>
      <c r="AJ85" s="171"/>
    </row>
    <row r="86" spans="7:36" s="82" customFormat="1">
      <c r="G86" s="170"/>
      <c r="H86" s="170"/>
      <c r="I86" s="170"/>
      <c r="J86" s="170"/>
      <c r="R86" s="130"/>
      <c r="W86" s="130"/>
      <c r="X86" s="2"/>
      <c r="Y86" s="2"/>
      <c r="Z86" s="2"/>
      <c r="AA86" s="2"/>
      <c r="AB86" s="170"/>
      <c r="AC86" s="170"/>
      <c r="AD86" s="170"/>
      <c r="AE86" s="170"/>
      <c r="AJ86" s="171"/>
    </row>
    <row r="87" spans="7:36" s="82" customFormat="1">
      <c r="G87" s="170"/>
      <c r="H87" s="170"/>
      <c r="I87" s="170"/>
      <c r="J87" s="170"/>
      <c r="R87" s="130"/>
      <c r="W87" s="130"/>
      <c r="X87" s="2"/>
      <c r="Y87" s="2"/>
      <c r="Z87" s="2"/>
      <c r="AA87" s="2"/>
      <c r="AB87" s="170"/>
      <c r="AC87" s="170"/>
      <c r="AD87" s="170"/>
      <c r="AE87" s="170"/>
      <c r="AJ87" s="171"/>
    </row>
    <row r="88" spans="7:36" s="82" customFormat="1">
      <c r="G88" s="170"/>
      <c r="H88" s="170"/>
      <c r="I88" s="170"/>
      <c r="J88" s="170"/>
      <c r="R88" s="130"/>
      <c r="W88" s="130"/>
      <c r="X88" s="2"/>
      <c r="Y88" s="2"/>
      <c r="Z88" s="2"/>
      <c r="AA88" s="2"/>
      <c r="AB88" s="170"/>
      <c r="AC88" s="170"/>
      <c r="AD88" s="170"/>
      <c r="AE88" s="170"/>
      <c r="AJ88" s="171"/>
    </row>
    <row r="89" spans="7:36" s="82" customFormat="1">
      <c r="G89" s="170"/>
      <c r="H89" s="170"/>
      <c r="I89" s="170"/>
      <c r="J89" s="170"/>
      <c r="R89" s="130"/>
      <c r="W89" s="130"/>
      <c r="X89" s="2"/>
      <c r="Y89" s="2"/>
      <c r="Z89" s="2"/>
      <c r="AA89" s="2"/>
      <c r="AB89" s="170"/>
      <c r="AC89" s="170"/>
      <c r="AD89" s="170"/>
      <c r="AE89" s="170"/>
      <c r="AJ89" s="171"/>
    </row>
    <row r="90" spans="7:36" s="82" customFormat="1">
      <c r="G90" s="170"/>
      <c r="H90" s="170"/>
      <c r="I90" s="170"/>
      <c r="J90" s="170"/>
      <c r="R90" s="130"/>
      <c r="W90" s="130"/>
      <c r="X90" s="2"/>
      <c r="Y90" s="2"/>
      <c r="Z90" s="2"/>
      <c r="AA90" s="2"/>
      <c r="AB90" s="170"/>
      <c r="AC90" s="170"/>
      <c r="AD90" s="170"/>
      <c r="AE90" s="170"/>
      <c r="AJ90" s="171"/>
    </row>
    <row r="91" spans="7:36" s="82" customFormat="1">
      <c r="G91" s="170"/>
      <c r="H91" s="170"/>
      <c r="I91" s="170"/>
      <c r="J91" s="170"/>
      <c r="R91" s="130"/>
      <c r="W91" s="130"/>
      <c r="X91" s="2"/>
      <c r="Y91" s="2"/>
      <c r="Z91" s="2"/>
      <c r="AA91" s="2"/>
      <c r="AB91" s="170"/>
      <c r="AC91" s="170"/>
      <c r="AD91" s="170"/>
      <c r="AE91" s="170"/>
      <c r="AJ91" s="171"/>
    </row>
    <row r="92" spans="7:36" s="82" customFormat="1">
      <c r="G92" s="170"/>
      <c r="H92" s="170"/>
      <c r="I92" s="170"/>
      <c r="J92" s="170"/>
      <c r="R92" s="130"/>
      <c r="W92" s="130"/>
      <c r="X92" s="2"/>
      <c r="Y92" s="2"/>
      <c r="Z92" s="2"/>
      <c r="AA92" s="2"/>
      <c r="AB92" s="170"/>
      <c r="AC92" s="170"/>
      <c r="AD92" s="170"/>
      <c r="AE92" s="170"/>
      <c r="AJ92" s="171"/>
    </row>
    <row r="93" spans="7:36" s="82" customFormat="1">
      <c r="G93" s="170"/>
      <c r="H93" s="170"/>
      <c r="I93" s="170"/>
      <c r="J93" s="170"/>
      <c r="R93" s="130"/>
      <c r="W93" s="130"/>
      <c r="X93" s="2"/>
      <c r="Y93" s="2"/>
      <c r="Z93" s="2"/>
      <c r="AA93" s="2"/>
      <c r="AB93" s="170"/>
      <c r="AC93" s="170"/>
      <c r="AD93" s="170"/>
      <c r="AE93" s="170"/>
      <c r="AJ93" s="171"/>
    </row>
    <row r="94" spans="7:36" s="82" customFormat="1">
      <c r="G94" s="170"/>
      <c r="H94" s="170"/>
      <c r="I94" s="170"/>
      <c r="J94" s="170"/>
      <c r="R94" s="130"/>
      <c r="W94" s="130"/>
      <c r="X94" s="2"/>
      <c r="Y94" s="2"/>
      <c r="Z94" s="2"/>
      <c r="AA94" s="2"/>
      <c r="AB94" s="170"/>
      <c r="AC94" s="170"/>
      <c r="AD94" s="170"/>
      <c r="AE94" s="170"/>
      <c r="AJ94" s="171"/>
    </row>
    <row r="95" spans="7:36" s="82" customFormat="1">
      <c r="G95" s="170"/>
      <c r="H95" s="170"/>
      <c r="I95" s="170"/>
      <c r="J95" s="170"/>
      <c r="R95" s="130"/>
      <c r="W95" s="130"/>
      <c r="X95" s="2"/>
      <c r="Y95" s="2"/>
      <c r="Z95" s="2"/>
      <c r="AA95" s="2"/>
      <c r="AB95" s="170"/>
      <c r="AC95" s="170"/>
      <c r="AD95" s="170"/>
      <c r="AE95" s="170"/>
      <c r="AJ95" s="171"/>
    </row>
    <row r="96" spans="7:36" s="82" customFormat="1">
      <c r="G96" s="170"/>
      <c r="H96" s="170"/>
      <c r="I96" s="170"/>
      <c r="J96" s="170"/>
      <c r="R96" s="130"/>
      <c r="W96" s="130"/>
      <c r="X96" s="2"/>
      <c r="Y96" s="2"/>
      <c r="Z96" s="2"/>
      <c r="AA96" s="2"/>
      <c r="AB96" s="170"/>
      <c r="AC96" s="170"/>
      <c r="AD96" s="170"/>
      <c r="AE96" s="170"/>
      <c r="AJ96" s="171"/>
    </row>
    <row r="97" spans="7:36" s="82" customFormat="1">
      <c r="G97" s="170"/>
      <c r="H97" s="170"/>
      <c r="I97" s="170"/>
      <c r="J97" s="170"/>
      <c r="R97" s="130"/>
      <c r="W97" s="130"/>
      <c r="X97" s="2"/>
      <c r="Y97" s="2"/>
      <c r="Z97" s="2"/>
      <c r="AA97" s="2"/>
      <c r="AB97" s="170"/>
      <c r="AC97" s="170"/>
      <c r="AD97" s="170"/>
      <c r="AE97" s="170"/>
      <c r="AJ97" s="171"/>
    </row>
    <row r="98" spans="7:36" s="82" customFormat="1">
      <c r="G98" s="170"/>
      <c r="H98" s="170"/>
      <c r="I98" s="170"/>
      <c r="J98" s="170"/>
      <c r="R98" s="130"/>
      <c r="W98" s="130"/>
      <c r="X98" s="2"/>
      <c r="Y98" s="2"/>
      <c r="Z98" s="2"/>
      <c r="AA98" s="2"/>
      <c r="AB98" s="170"/>
      <c r="AC98" s="170"/>
      <c r="AD98" s="170"/>
      <c r="AE98" s="170"/>
      <c r="AJ98" s="171"/>
    </row>
    <row r="99" spans="7:36" s="82" customFormat="1">
      <c r="G99" s="170"/>
      <c r="H99" s="170"/>
      <c r="I99" s="170"/>
      <c r="J99" s="170"/>
      <c r="R99" s="130"/>
      <c r="W99" s="130"/>
      <c r="X99" s="2"/>
      <c r="Y99" s="2"/>
      <c r="Z99" s="2"/>
      <c r="AA99" s="2"/>
      <c r="AB99" s="170"/>
      <c r="AC99" s="170"/>
      <c r="AD99" s="170"/>
      <c r="AE99" s="170"/>
      <c r="AJ99" s="171"/>
    </row>
    <row r="100" spans="7:36" s="82" customFormat="1">
      <c r="G100" s="170"/>
      <c r="H100" s="170"/>
      <c r="I100" s="170"/>
      <c r="J100" s="170"/>
      <c r="R100" s="130"/>
      <c r="W100" s="130"/>
      <c r="X100" s="2"/>
      <c r="Y100" s="2"/>
      <c r="Z100" s="2"/>
      <c r="AA100" s="2"/>
      <c r="AB100" s="170"/>
      <c r="AC100" s="170"/>
      <c r="AD100" s="170"/>
      <c r="AE100" s="170"/>
      <c r="AJ100" s="171"/>
    </row>
    <row r="101" spans="7:36" s="82" customFormat="1">
      <c r="G101" s="170"/>
      <c r="H101" s="170"/>
      <c r="I101" s="170"/>
      <c r="J101" s="170"/>
      <c r="R101" s="130"/>
      <c r="W101" s="130"/>
      <c r="X101" s="2"/>
      <c r="Y101" s="2"/>
      <c r="Z101" s="2"/>
      <c r="AA101" s="2"/>
      <c r="AB101" s="170"/>
      <c r="AC101" s="170"/>
      <c r="AD101" s="170"/>
      <c r="AE101" s="170"/>
      <c r="AJ101" s="171"/>
    </row>
    <row r="102" spans="7:36" s="82" customFormat="1">
      <c r="G102" s="170"/>
      <c r="H102" s="170"/>
      <c r="I102" s="170"/>
      <c r="J102" s="170"/>
      <c r="R102" s="130"/>
      <c r="W102" s="130"/>
      <c r="X102" s="2"/>
      <c r="Y102" s="2"/>
      <c r="Z102" s="2"/>
      <c r="AA102" s="2"/>
      <c r="AB102" s="170"/>
      <c r="AC102" s="170"/>
      <c r="AD102" s="170"/>
      <c r="AE102" s="170"/>
      <c r="AJ102" s="171"/>
    </row>
    <row r="103" spans="7:36" s="82" customFormat="1">
      <c r="G103" s="170"/>
      <c r="H103" s="170"/>
      <c r="I103" s="170"/>
      <c r="J103" s="170"/>
      <c r="R103" s="130"/>
      <c r="W103" s="130"/>
      <c r="X103" s="2"/>
      <c r="Y103" s="2"/>
      <c r="Z103" s="2"/>
      <c r="AA103" s="2"/>
      <c r="AB103" s="170"/>
      <c r="AC103" s="170"/>
      <c r="AD103" s="170"/>
      <c r="AE103" s="170"/>
      <c r="AJ103" s="171"/>
    </row>
    <row r="104" spans="7:36" s="82" customFormat="1">
      <c r="G104" s="170"/>
      <c r="H104" s="170"/>
      <c r="I104" s="170"/>
      <c r="J104" s="170"/>
      <c r="R104" s="130"/>
      <c r="W104" s="130"/>
      <c r="X104" s="2"/>
      <c r="Y104" s="2"/>
      <c r="Z104" s="2"/>
      <c r="AA104" s="2"/>
      <c r="AB104" s="170"/>
      <c r="AC104" s="170"/>
      <c r="AD104" s="170"/>
      <c r="AE104" s="170"/>
      <c r="AJ104" s="171"/>
    </row>
    <row r="105" spans="7:36" s="82" customFormat="1">
      <c r="G105" s="170"/>
      <c r="H105" s="170"/>
      <c r="I105" s="170"/>
      <c r="J105" s="170"/>
      <c r="R105" s="130"/>
      <c r="W105" s="130"/>
      <c r="X105" s="2"/>
      <c r="Y105" s="2"/>
      <c r="Z105" s="2"/>
      <c r="AA105" s="2"/>
      <c r="AB105" s="170"/>
      <c r="AC105" s="170"/>
      <c r="AD105" s="170"/>
      <c r="AE105" s="170"/>
      <c r="AJ105" s="171"/>
    </row>
    <row r="106" spans="7:36" s="82" customFormat="1">
      <c r="G106" s="170"/>
      <c r="H106" s="170"/>
      <c r="I106" s="170"/>
      <c r="J106" s="170"/>
      <c r="R106" s="130"/>
      <c r="W106" s="130"/>
      <c r="X106" s="2"/>
      <c r="Y106" s="2"/>
      <c r="Z106" s="2"/>
      <c r="AA106" s="2"/>
      <c r="AB106" s="170"/>
      <c r="AC106" s="170"/>
      <c r="AD106" s="170"/>
      <c r="AE106" s="170"/>
      <c r="AJ106" s="171"/>
    </row>
    <row r="107" spans="7:36" s="82" customFormat="1">
      <c r="G107" s="170"/>
      <c r="H107" s="170"/>
      <c r="I107" s="170"/>
      <c r="J107" s="170"/>
      <c r="R107" s="130"/>
      <c r="W107" s="130"/>
      <c r="X107" s="2"/>
      <c r="Y107" s="2"/>
      <c r="Z107" s="2"/>
      <c r="AA107" s="2"/>
      <c r="AB107" s="170"/>
      <c r="AC107" s="170"/>
      <c r="AD107" s="170"/>
      <c r="AE107" s="170"/>
      <c r="AJ107" s="171"/>
    </row>
    <row r="108" spans="7:36" s="82" customFormat="1">
      <c r="G108" s="170"/>
      <c r="H108" s="170"/>
      <c r="I108" s="170"/>
      <c r="J108" s="170"/>
      <c r="R108" s="130"/>
      <c r="W108" s="130"/>
      <c r="X108" s="2"/>
      <c r="Y108" s="2"/>
      <c r="Z108" s="2"/>
      <c r="AA108" s="2"/>
      <c r="AB108" s="170"/>
      <c r="AC108" s="170"/>
      <c r="AD108" s="170"/>
      <c r="AE108" s="170"/>
      <c r="AJ108" s="171"/>
    </row>
    <row r="109" spans="7:36" s="82" customFormat="1">
      <c r="G109" s="170"/>
      <c r="H109" s="170"/>
      <c r="I109" s="170"/>
      <c r="J109" s="170"/>
      <c r="R109" s="130"/>
      <c r="W109" s="130"/>
      <c r="X109" s="2"/>
      <c r="Y109" s="2"/>
      <c r="Z109" s="2"/>
      <c r="AA109" s="2"/>
      <c r="AB109" s="170"/>
      <c r="AC109" s="170"/>
      <c r="AD109" s="170"/>
      <c r="AE109" s="170"/>
      <c r="AJ109" s="171"/>
    </row>
    <row r="110" spans="7:36" s="82" customFormat="1">
      <c r="G110" s="170"/>
      <c r="H110" s="170"/>
      <c r="I110" s="170"/>
      <c r="J110" s="170"/>
      <c r="R110" s="130"/>
      <c r="W110" s="130"/>
      <c r="X110" s="2"/>
      <c r="Y110" s="2"/>
      <c r="Z110" s="2"/>
      <c r="AA110" s="2"/>
      <c r="AB110" s="170"/>
      <c r="AC110" s="170"/>
      <c r="AD110" s="170"/>
      <c r="AE110" s="170"/>
      <c r="AJ110" s="171"/>
    </row>
    <row r="111" spans="7:36" s="82" customFormat="1">
      <c r="G111" s="170"/>
      <c r="H111" s="170"/>
      <c r="I111" s="170"/>
      <c r="J111" s="170"/>
      <c r="R111" s="130"/>
      <c r="W111" s="130"/>
      <c r="X111" s="2"/>
      <c r="Y111" s="2"/>
      <c r="Z111" s="2"/>
      <c r="AA111" s="2"/>
      <c r="AB111" s="170"/>
      <c r="AC111" s="170"/>
      <c r="AD111" s="170"/>
      <c r="AE111" s="170"/>
      <c r="AJ111" s="171"/>
    </row>
    <row r="112" spans="7:36" s="82" customFormat="1">
      <c r="G112" s="170"/>
      <c r="H112" s="170"/>
      <c r="I112" s="170"/>
      <c r="J112" s="170"/>
      <c r="R112" s="130"/>
      <c r="W112" s="130"/>
      <c r="X112" s="2"/>
      <c r="Y112" s="2"/>
      <c r="Z112" s="2"/>
      <c r="AA112" s="2"/>
      <c r="AB112" s="170"/>
      <c r="AC112" s="170"/>
      <c r="AD112" s="170"/>
      <c r="AE112" s="170"/>
      <c r="AJ112" s="171"/>
    </row>
    <row r="113" spans="7:36" s="82" customFormat="1">
      <c r="G113" s="170"/>
      <c r="H113" s="170"/>
      <c r="I113" s="170"/>
      <c r="J113" s="170"/>
      <c r="R113" s="130"/>
      <c r="W113" s="130"/>
      <c r="X113" s="2"/>
      <c r="Y113" s="2"/>
      <c r="Z113" s="2"/>
      <c r="AA113" s="2"/>
      <c r="AB113" s="170"/>
      <c r="AC113" s="170"/>
      <c r="AD113" s="170"/>
      <c r="AE113" s="170"/>
      <c r="AJ113" s="171"/>
    </row>
    <row r="114" spans="7:36" s="82" customFormat="1">
      <c r="G114" s="170"/>
      <c r="H114" s="170"/>
      <c r="I114" s="170"/>
      <c r="J114" s="170"/>
      <c r="R114" s="130"/>
      <c r="W114" s="130"/>
      <c r="X114" s="2"/>
      <c r="Y114" s="2"/>
      <c r="Z114" s="2"/>
      <c r="AA114" s="2"/>
      <c r="AB114" s="170"/>
      <c r="AC114" s="170"/>
      <c r="AD114" s="170"/>
      <c r="AE114" s="170"/>
      <c r="AJ114" s="171"/>
    </row>
    <row r="115" spans="7:36" s="82" customFormat="1">
      <c r="G115" s="170"/>
      <c r="H115" s="170"/>
      <c r="I115" s="170"/>
      <c r="J115" s="170"/>
      <c r="R115" s="130"/>
      <c r="W115" s="130"/>
      <c r="X115" s="2"/>
      <c r="Y115" s="2"/>
      <c r="Z115" s="2"/>
      <c r="AA115" s="2"/>
      <c r="AB115" s="170"/>
      <c r="AC115" s="170"/>
      <c r="AD115" s="170"/>
      <c r="AE115" s="170"/>
      <c r="AJ115" s="171"/>
    </row>
    <row r="116" spans="7:36" s="82" customFormat="1">
      <c r="G116" s="170"/>
      <c r="H116" s="170"/>
      <c r="I116" s="170"/>
      <c r="J116" s="170"/>
      <c r="R116" s="130"/>
      <c r="W116" s="130"/>
      <c r="X116" s="2"/>
      <c r="Y116" s="2"/>
      <c r="Z116" s="2"/>
      <c r="AA116" s="2"/>
      <c r="AB116" s="170"/>
      <c r="AC116" s="170"/>
      <c r="AD116" s="170"/>
      <c r="AE116" s="170"/>
      <c r="AJ116" s="171"/>
    </row>
    <row r="117" spans="7:36" s="82" customFormat="1">
      <c r="G117" s="170"/>
      <c r="H117" s="170"/>
      <c r="I117" s="170"/>
      <c r="J117" s="170"/>
      <c r="R117" s="130"/>
      <c r="W117" s="130"/>
      <c r="X117" s="2"/>
      <c r="Y117" s="2"/>
      <c r="Z117" s="2"/>
      <c r="AA117" s="2"/>
      <c r="AB117" s="170"/>
      <c r="AC117" s="170"/>
      <c r="AD117" s="170"/>
      <c r="AE117" s="170"/>
      <c r="AJ117" s="171"/>
    </row>
    <row r="118" spans="7:36" s="82" customFormat="1">
      <c r="G118" s="170"/>
      <c r="H118" s="170"/>
      <c r="I118" s="170"/>
      <c r="J118" s="170"/>
      <c r="R118" s="130"/>
      <c r="W118" s="130"/>
      <c r="X118" s="2"/>
      <c r="Y118" s="2"/>
      <c r="Z118" s="2"/>
      <c r="AA118" s="2"/>
      <c r="AB118" s="170"/>
      <c r="AC118" s="170"/>
      <c r="AD118" s="170"/>
      <c r="AE118" s="170"/>
      <c r="AJ118" s="171"/>
    </row>
    <row r="119" spans="7:36" s="82" customFormat="1">
      <c r="G119" s="170"/>
      <c r="H119" s="170"/>
      <c r="I119" s="170"/>
      <c r="J119" s="170"/>
      <c r="R119" s="130"/>
      <c r="W119" s="130"/>
      <c r="X119" s="2"/>
      <c r="Y119" s="2"/>
      <c r="Z119" s="2"/>
      <c r="AA119" s="2"/>
      <c r="AB119" s="170"/>
      <c r="AC119" s="170"/>
      <c r="AD119" s="170"/>
      <c r="AE119" s="170"/>
      <c r="AJ119" s="171"/>
    </row>
    <row r="120" spans="7:36" s="82" customFormat="1">
      <c r="G120" s="170"/>
      <c r="H120" s="170"/>
      <c r="I120" s="170"/>
      <c r="J120" s="170"/>
      <c r="R120" s="130"/>
      <c r="W120" s="130"/>
      <c r="X120" s="2"/>
      <c r="Y120" s="2"/>
      <c r="Z120" s="2"/>
      <c r="AA120" s="2"/>
      <c r="AB120" s="170"/>
      <c r="AC120" s="170"/>
      <c r="AD120" s="170"/>
      <c r="AE120" s="170"/>
      <c r="AJ120" s="171"/>
    </row>
    <row r="121" spans="7:36" s="82" customFormat="1">
      <c r="G121" s="170"/>
      <c r="H121" s="170"/>
      <c r="I121" s="170"/>
      <c r="J121" s="170"/>
      <c r="R121" s="130"/>
      <c r="W121" s="130"/>
      <c r="X121" s="2"/>
      <c r="Y121" s="2"/>
      <c r="Z121" s="2"/>
      <c r="AA121" s="2"/>
      <c r="AB121" s="170"/>
      <c r="AC121" s="170"/>
      <c r="AD121" s="170"/>
      <c r="AE121" s="170"/>
      <c r="AJ121" s="171"/>
    </row>
    <row r="122" spans="7:36" s="82" customFormat="1">
      <c r="G122" s="170"/>
      <c r="H122" s="170"/>
      <c r="I122" s="170"/>
      <c r="J122" s="170"/>
      <c r="R122" s="130"/>
      <c r="W122" s="130"/>
      <c r="X122" s="2"/>
      <c r="Y122" s="2"/>
      <c r="Z122" s="2"/>
      <c r="AA122" s="2"/>
      <c r="AB122" s="170"/>
      <c r="AC122" s="170"/>
      <c r="AD122" s="170"/>
      <c r="AE122" s="170"/>
      <c r="AJ122" s="171"/>
    </row>
    <row r="123" spans="7:36" s="82" customFormat="1">
      <c r="G123" s="170"/>
      <c r="H123" s="170"/>
      <c r="I123" s="170"/>
      <c r="J123" s="170"/>
      <c r="R123" s="130"/>
      <c r="W123" s="130"/>
      <c r="X123" s="2"/>
      <c r="Y123" s="2"/>
      <c r="Z123" s="2"/>
      <c r="AA123" s="2"/>
      <c r="AB123" s="170"/>
      <c r="AC123" s="170"/>
      <c r="AD123" s="170"/>
      <c r="AE123" s="170"/>
      <c r="AJ123" s="171"/>
    </row>
    <row r="124" spans="7:36" s="82" customFormat="1">
      <c r="G124" s="170"/>
      <c r="H124" s="170"/>
      <c r="I124" s="170"/>
      <c r="J124" s="170"/>
      <c r="R124" s="130"/>
      <c r="W124" s="130"/>
      <c r="X124" s="2"/>
      <c r="Y124" s="2"/>
      <c r="Z124" s="2"/>
      <c r="AA124" s="2"/>
      <c r="AB124" s="170"/>
      <c r="AC124" s="170"/>
      <c r="AD124" s="170"/>
      <c r="AE124" s="170"/>
      <c r="AJ124" s="171"/>
    </row>
    <row r="125" spans="7:36" s="82" customFormat="1">
      <c r="G125" s="170"/>
      <c r="H125" s="170"/>
      <c r="I125" s="170"/>
      <c r="J125" s="170"/>
      <c r="R125" s="130"/>
      <c r="W125" s="130"/>
      <c r="X125" s="2"/>
      <c r="Y125" s="2"/>
      <c r="Z125" s="2"/>
      <c r="AA125" s="2"/>
      <c r="AB125" s="170"/>
      <c r="AC125" s="170"/>
      <c r="AD125" s="170"/>
      <c r="AE125" s="170"/>
      <c r="AJ125" s="171"/>
    </row>
    <row r="126" spans="7:36" s="82" customFormat="1">
      <c r="G126" s="170"/>
      <c r="H126" s="170"/>
      <c r="I126" s="170"/>
      <c r="J126" s="170"/>
      <c r="R126" s="130"/>
      <c r="W126" s="130"/>
      <c r="X126" s="2"/>
      <c r="Y126" s="2"/>
      <c r="Z126" s="2"/>
      <c r="AA126" s="2"/>
      <c r="AB126" s="170"/>
      <c r="AC126" s="170"/>
      <c r="AD126" s="170"/>
      <c r="AE126" s="170"/>
      <c r="AJ126" s="171"/>
    </row>
    <row r="127" spans="7:36" s="82" customFormat="1">
      <c r="G127" s="170"/>
      <c r="H127" s="170"/>
      <c r="I127" s="170"/>
      <c r="J127" s="170"/>
      <c r="R127" s="130"/>
      <c r="W127" s="130"/>
      <c r="X127" s="2"/>
      <c r="Y127" s="2"/>
      <c r="Z127" s="2"/>
      <c r="AA127" s="2"/>
      <c r="AB127" s="170"/>
      <c r="AC127" s="170"/>
      <c r="AD127" s="170"/>
      <c r="AE127" s="170"/>
      <c r="AJ127" s="171"/>
    </row>
    <row r="128" spans="7:36" s="82" customFormat="1">
      <c r="G128" s="170"/>
      <c r="H128" s="170"/>
      <c r="I128" s="170"/>
      <c r="J128" s="170"/>
      <c r="R128" s="130"/>
      <c r="W128" s="130"/>
      <c r="X128" s="2"/>
      <c r="Y128" s="2"/>
      <c r="Z128" s="2"/>
      <c r="AA128" s="2"/>
      <c r="AB128" s="170"/>
      <c r="AC128" s="170"/>
      <c r="AD128" s="170"/>
      <c r="AE128" s="170"/>
      <c r="AJ128" s="171"/>
    </row>
    <row r="129" spans="7:36" s="82" customFormat="1">
      <c r="G129" s="170"/>
      <c r="H129" s="170"/>
      <c r="I129" s="170"/>
      <c r="J129" s="170"/>
      <c r="R129" s="130"/>
      <c r="W129" s="130"/>
      <c r="X129" s="2"/>
      <c r="Y129" s="2"/>
      <c r="Z129" s="2"/>
      <c r="AA129" s="2"/>
      <c r="AB129" s="170"/>
      <c r="AC129" s="170"/>
      <c r="AD129" s="170"/>
      <c r="AE129" s="170"/>
      <c r="AJ129" s="171"/>
    </row>
    <row r="130" spans="7:36" s="82" customFormat="1">
      <c r="G130" s="170"/>
      <c r="H130" s="170"/>
      <c r="I130" s="170"/>
      <c r="J130" s="170"/>
      <c r="R130" s="130"/>
      <c r="W130" s="130"/>
      <c r="X130" s="2"/>
      <c r="Y130" s="2"/>
      <c r="Z130" s="2"/>
      <c r="AA130" s="2"/>
      <c r="AB130" s="170"/>
      <c r="AC130" s="170"/>
      <c r="AD130" s="170"/>
      <c r="AE130" s="170"/>
      <c r="AJ130" s="171"/>
    </row>
    <row r="131" spans="7:36" s="82" customFormat="1">
      <c r="G131" s="170"/>
      <c r="H131" s="170"/>
      <c r="I131" s="170"/>
      <c r="J131" s="170"/>
      <c r="R131" s="130"/>
      <c r="W131" s="130"/>
      <c r="X131" s="2"/>
      <c r="Y131" s="2"/>
      <c r="Z131" s="2"/>
      <c r="AA131" s="2"/>
      <c r="AB131" s="170"/>
      <c r="AC131" s="170"/>
      <c r="AD131" s="170"/>
      <c r="AE131" s="170"/>
      <c r="AJ131" s="171"/>
    </row>
    <row r="132" spans="7:36" s="82" customFormat="1">
      <c r="G132" s="170"/>
      <c r="H132" s="170"/>
      <c r="I132" s="170"/>
      <c r="J132" s="170"/>
      <c r="R132" s="130"/>
      <c r="W132" s="130"/>
      <c r="X132" s="2"/>
      <c r="Y132" s="2"/>
      <c r="Z132" s="2"/>
      <c r="AA132" s="2"/>
      <c r="AB132" s="170"/>
      <c r="AC132" s="170"/>
      <c r="AD132" s="170"/>
      <c r="AE132" s="170"/>
      <c r="AJ132" s="171"/>
    </row>
    <row r="133" spans="7:36" s="82" customFormat="1">
      <c r="G133" s="170"/>
      <c r="H133" s="170"/>
      <c r="I133" s="170"/>
      <c r="J133" s="170"/>
      <c r="R133" s="130"/>
      <c r="W133" s="130"/>
      <c r="X133" s="2"/>
      <c r="Y133" s="2"/>
      <c r="Z133" s="2"/>
      <c r="AA133" s="2"/>
      <c r="AB133" s="170"/>
      <c r="AC133" s="170"/>
      <c r="AD133" s="170"/>
      <c r="AE133" s="170"/>
      <c r="AJ133" s="171"/>
    </row>
    <row r="134" spans="7:36" s="82" customFormat="1">
      <c r="G134" s="170"/>
      <c r="H134" s="170"/>
      <c r="I134" s="170"/>
      <c r="J134" s="170"/>
      <c r="R134" s="130"/>
      <c r="W134" s="130"/>
      <c r="X134" s="2"/>
      <c r="Y134" s="2"/>
      <c r="Z134" s="2"/>
      <c r="AA134" s="2"/>
      <c r="AB134" s="170"/>
      <c r="AC134" s="170"/>
      <c r="AD134" s="170"/>
      <c r="AE134" s="170"/>
      <c r="AJ134" s="171"/>
    </row>
    <row r="135" spans="7:36" s="82" customFormat="1">
      <c r="G135" s="170"/>
      <c r="H135" s="170"/>
      <c r="I135" s="170"/>
      <c r="J135" s="170"/>
      <c r="R135" s="130"/>
      <c r="W135" s="130"/>
      <c r="X135" s="2"/>
      <c r="Y135" s="2"/>
      <c r="Z135" s="2"/>
      <c r="AA135" s="2"/>
      <c r="AB135" s="170"/>
      <c r="AC135" s="170"/>
      <c r="AD135" s="170"/>
      <c r="AE135" s="170"/>
      <c r="AJ135" s="171"/>
    </row>
    <row r="136" spans="7:36" s="82" customFormat="1">
      <c r="G136" s="170"/>
      <c r="H136" s="170"/>
      <c r="I136" s="170"/>
      <c r="J136" s="170"/>
      <c r="R136" s="130"/>
      <c r="W136" s="130"/>
      <c r="X136" s="2"/>
      <c r="Y136" s="2"/>
      <c r="Z136" s="2"/>
      <c r="AA136" s="2"/>
      <c r="AB136" s="170"/>
      <c r="AC136" s="170"/>
      <c r="AD136" s="170"/>
      <c r="AE136" s="170"/>
      <c r="AJ136" s="171"/>
    </row>
    <row r="137" spans="7:36" s="82" customFormat="1">
      <c r="G137" s="170"/>
      <c r="H137" s="170"/>
      <c r="I137" s="170"/>
      <c r="J137" s="170"/>
      <c r="R137" s="130"/>
      <c r="W137" s="130"/>
      <c r="X137" s="2"/>
      <c r="Y137" s="2"/>
      <c r="Z137" s="2"/>
      <c r="AA137" s="2"/>
      <c r="AB137" s="170"/>
      <c r="AC137" s="170"/>
      <c r="AD137" s="170"/>
      <c r="AE137" s="170"/>
      <c r="AJ137" s="171"/>
    </row>
    <row r="138" spans="7:36" s="82" customFormat="1">
      <c r="G138" s="170"/>
      <c r="H138" s="170"/>
      <c r="I138" s="170"/>
      <c r="J138" s="170"/>
      <c r="R138" s="130"/>
      <c r="W138" s="130"/>
      <c r="X138" s="2"/>
      <c r="Y138" s="2"/>
      <c r="Z138" s="2"/>
      <c r="AA138" s="2"/>
      <c r="AB138" s="170"/>
      <c r="AC138" s="170"/>
      <c r="AD138" s="170"/>
      <c r="AE138" s="170"/>
      <c r="AJ138" s="171"/>
    </row>
    <row r="139" spans="7:36" s="82" customFormat="1">
      <c r="G139" s="170"/>
      <c r="H139" s="170"/>
      <c r="I139" s="170"/>
      <c r="J139" s="170"/>
      <c r="R139" s="130"/>
      <c r="W139" s="130"/>
      <c r="X139" s="2"/>
      <c r="Y139" s="2"/>
      <c r="Z139" s="2"/>
      <c r="AA139" s="2"/>
      <c r="AB139" s="170"/>
      <c r="AC139" s="170"/>
      <c r="AD139" s="170"/>
      <c r="AE139" s="170"/>
      <c r="AJ139" s="171"/>
    </row>
    <row r="140" spans="7:36" s="82" customFormat="1">
      <c r="G140" s="170"/>
      <c r="H140" s="170"/>
      <c r="I140" s="170"/>
      <c r="J140" s="170"/>
      <c r="R140" s="130"/>
      <c r="W140" s="130"/>
      <c r="X140" s="2"/>
      <c r="Y140" s="2"/>
      <c r="Z140" s="2"/>
      <c r="AA140" s="2"/>
      <c r="AB140" s="170"/>
      <c r="AC140" s="170"/>
      <c r="AD140" s="170"/>
      <c r="AE140" s="170"/>
      <c r="AJ140" s="171"/>
    </row>
    <row r="141" spans="7:36" s="82" customFormat="1">
      <c r="G141" s="170"/>
      <c r="H141" s="170"/>
      <c r="I141" s="170"/>
      <c r="J141" s="170"/>
      <c r="R141" s="130"/>
      <c r="W141" s="130"/>
      <c r="X141" s="2"/>
      <c r="Y141" s="2"/>
      <c r="Z141" s="2"/>
      <c r="AA141" s="2"/>
      <c r="AB141" s="170"/>
      <c r="AC141" s="170"/>
      <c r="AD141" s="170"/>
      <c r="AE141" s="170"/>
      <c r="AJ141" s="171"/>
    </row>
    <row r="142" spans="7:36" s="82" customFormat="1">
      <c r="G142" s="170"/>
      <c r="H142" s="170"/>
      <c r="I142" s="170"/>
      <c r="J142" s="170"/>
      <c r="R142" s="130"/>
      <c r="W142" s="130"/>
      <c r="X142" s="2"/>
      <c r="Y142" s="2"/>
      <c r="Z142" s="2"/>
      <c r="AA142" s="2"/>
      <c r="AB142" s="170"/>
      <c r="AC142" s="170"/>
      <c r="AD142" s="170"/>
      <c r="AE142" s="170"/>
      <c r="AJ142" s="171"/>
    </row>
    <row r="143" spans="7:36" s="82" customFormat="1">
      <c r="G143" s="170"/>
      <c r="H143" s="170"/>
      <c r="I143" s="170"/>
      <c r="J143" s="170"/>
      <c r="R143" s="130"/>
      <c r="W143" s="130"/>
      <c r="X143" s="2"/>
      <c r="Y143" s="2"/>
      <c r="Z143" s="2"/>
      <c r="AA143" s="2"/>
      <c r="AB143" s="170"/>
      <c r="AC143" s="170"/>
      <c r="AD143" s="170"/>
      <c r="AE143" s="170"/>
      <c r="AJ143" s="171"/>
    </row>
    <row r="144" spans="7:36" s="82" customFormat="1">
      <c r="G144" s="170"/>
      <c r="H144" s="170"/>
      <c r="I144" s="170"/>
      <c r="J144" s="170"/>
      <c r="R144" s="130"/>
      <c r="W144" s="130"/>
      <c r="X144" s="2"/>
      <c r="Y144" s="2"/>
      <c r="Z144" s="2"/>
      <c r="AA144" s="2"/>
      <c r="AB144" s="170"/>
      <c r="AC144" s="170"/>
      <c r="AD144" s="170"/>
      <c r="AE144" s="170"/>
      <c r="AJ144" s="171"/>
    </row>
    <row r="145" spans="7:36" s="82" customFormat="1">
      <c r="G145" s="170"/>
      <c r="H145" s="170"/>
      <c r="I145" s="170"/>
      <c r="J145" s="170"/>
      <c r="R145" s="130"/>
      <c r="W145" s="130"/>
      <c r="X145" s="2"/>
      <c r="Y145" s="2"/>
      <c r="Z145" s="2"/>
      <c r="AA145" s="2"/>
      <c r="AB145" s="170"/>
      <c r="AC145" s="170"/>
      <c r="AD145" s="170"/>
      <c r="AE145" s="170"/>
      <c r="AJ145" s="171"/>
    </row>
    <row r="146" spans="7:36" s="82" customFormat="1">
      <c r="G146" s="170"/>
      <c r="H146" s="170"/>
      <c r="I146" s="170"/>
      <c r="J146" s="170"/>
      <c r="R146" s="130"/>
      <c r="W146" s="130"/>
      <c r="X146" s="2"/>
      <c r="Y146" s="2"/>
      <c r="Z146" s="2"/>
      <c r="AA146" s="2"/>
      <c r="AB146" s="170"/>
      <c r="AC146" s="170"/>
      <c r="AD146" s="170"/>
      <c r="AE146" s="170"/>
      <c r="AJ146" s="171"/>
    </row>
    <row r="147" spans="7:36" s="82" customFormat="1">
      <c r="G147" s="170"/>
      <c r="H147" s="170"/>
      <c r="I147" s="170"/>
      <c r="J147" s="170"/>
      <c r="R147" s="130"/>
      <c r="W147" s="130"/>
      <c r="X147" s="2"/>
      <c r="Y147" s="2"/>
      <c r="Z147" s="2"/>
      <c r="AA147" s="2"/>
      <c r="AB147" s="170"/>
      <c r="AC147" s="170"/>
      <c r="AD147" s="170"/>
      <c r="AE147" s="170"/>
      <c r="AJ147" s="171"/>
    </row>
    <row r="148" spans="7:36" s="82" customFormat="1">
      <c r="G148" s="170"/>
      <c r="H148" s="170"/>
      <c r="I148" s="170"/>
      <c r="J148" s="170"/>
      <c r="R148" s="130"/>
      <c r="W148" s="130"/>
      <c r="X148" s="2"/>
      <c r="Y148" s="2"/>
      <c r="Z148" s="2"/>
      <c r="AA148" s="2"/>
      <c r="AB148" s="170"/>
      <c r="AC148" s="170"/>
      <c r="AD148" s="170"/>
      <c r="AE148" s="170"/>
      <c r="AJ148" s="171"/>
    </row>
    <row r="149" spans="7:36" s="82" customFormat="1">
      <c r="G149" s="170"/>
      <c r="H149" s="170"/>
      <c r="I149" s="170"/>
      <c r="J149" s="170"/>
      <c r="R149" s="130"/>
      <c r="W149" s="130"/>
      <c r="X149" s="2"/>
      <c r="Y149" s="2"/>
      <c r="Z149" s="2"/>
      <c r="AA149" s="2"/>
      <c r="AB149" s="170"/>
      <c r="AC149" s="170"/>
      <c r="AD149" s="170"/>
      <c r="AE149" s="170"/>
      <c r="AJ149" s="171"/>
    </row>
    <row r="150" spans="7:36" s="82" customFormat="1">
      <c r="G150" s="170"/>
      <c r="H150" s="170"/>
      <c r="I150" s="170"/>
      <c r="J150" s="170"/>
      <c r="R150" s="130"/>
      <c r="W150" s="130"/>
      <c r="X150" s="2"/>
      <c r="Y150" s="2"/>
      <c r="Z150" s="2"/>
      <c r="AA150" s="2"/>
      <c r="AB150" s="170"/>
      <c r="AC150" s="170"/>
      <c r="AD150" s="170"/>
      <c r="AE150" s="170"/>
      <c r="AJ150" s="171"/>
    </row>
    <row r="151" spans="7:36" s="82" customFormat="1">
      <c r="G151" s="170"/>
      <c r="H151" s="170"/>
      <c r="I151" s="170"/>
      <c r="J151" s="170"/>
      <c r="R151" s="130"/>
      <c r="W151" s="130"/>
      <c r="X151" s="2"/>
      <c r="Y151" s="2"/>
      <c r="Z151" s="2"/>
      <c r="AA151" s="2"/>
      <c r="AB151" s="170"/>
      <c r="AC151" s="170"/>
      <c r="AD151" s="170"/>
      <c r="AE151" s="170"/>
      <c r="AJ151" s="171"/>
    </row>
    <row r="152" spans="7:36" s="82" customFormat="1">
      <c r="G152" s="170"/>
      <c r="H152" s="170"/>
      <c r="I152" s="170"/>
      <c r="J152" s="170"/>
      <c r="R152" s="130"/>
      <c r="W152" s="130"/>
      <c r="X152" s="2"/>
      <c r="Y152" s="2"/>
      <c r="Z152" s="2"/>
      <c r="AA152" s="2"/>
      <c r="AB152" s="170"/>
      <c r="AC152" s="170"/>
      <c r="AD152" s="170"/>
      <c r="AE152" s="170"/>
      <c r="AJ152" s="171"/>
    </row>
    <row r="153" spans="7:36" s="82" customFormat="1">
      <c r="G153" s="170"/>
      <c r="H153" s="170"/>
      <c r="I153" s="170"/>
      <c r="J153" s="170"/>
      <c r="R153" s="130"/>
      <c r="W153" s="130"/>
      <c r="X153" s="2"/>
      <c r="Y153" s="2"/>
      <c r="Z153" s="2"/>
      <c r="AA153" s="2"/>
      <c r="AB153" s="170"/>
      <c r="AC153" s="170"/>
      <c r="AD153" s="170"/>
      <c r="AE153" s="170"/>
      <c r="AJ153" s="171"/>
    </row>
    <row r="154" spans="7:36" s="82" customFormat="1">
      <c r="G154" s="170"/>
      <c r="H154" s="170"/>
      <c r="I154" s="170"/>
      <c r="J154" s="170"/>
      <c r="R154" s="130"/>
      <c r="W154" s="130"/>
      <c r="X154" s="2"/>
      <c r="Y154" s="2"/>
      <c r="Z154" s="2"/>
      <c r="AA154" s="2"/>
      <c r="AB154" s="170"/>
      <c r="AC154" s="170"/>
      <c r="AD154" s="170"/>
      <c r="AE154" s="170"/>
      <c r="AJ154" s="171"/>
    </row>
    <row r="155" spans="7:36" s="82" customFormat="1">
      <c r="G155" s="170"/>
      <c r="H155" s="170"/>
      <c r="I155" s="170"/>
      <c r="J155" s="170"/>
      <c r="R155" s="130"/>
      <c r="W155" s="130"/>
      <c r="X155" s="2"/>
      <c r="Y155" s="2"/>
      <c r="Z155" s="2"/>
      <c r="AA155" s="2"/>
      <c r="AB155" s="170"/>
      <c r="AC155" s="170"/>
      <c r="AD155" s="170"/>
      <c r="AE155" s="170"/>
      <c r="AJ155" s="171"/>
    </row>
    <row r="156" spans="7:36" s="82" customFormat="1">
      <c r="G156" s="170"/>
      <c r="H156" s="170"/>
      <c r="I156" s="170"/>
      <c r="J156" s="170"/>
      <c r="R156" s="130"/>
      <c r="W156" s="130"/>
      <c r="X156" s="2"/>
      <c r="Y156" s="2"/>
      <c r="Z156" s="2"/>
      <c r="AA156" s="2"/>
      <c r="AB156" s="170"/>
      <c r="AC156" s="170"/>
      <c r="AD156" s="170"/>
      <c r="AE156" s="170"/>
      <c r="AJ156" s="171"/>
    </row>
    <row r="157" spans="7:36" s="82" customFormat="1">
      <c r="G157" s="170"/>
      <c r="H157" s="170"/>
      <c r="I157" s="170"/>
      <c r="J157" s="170"/>
      <c r="R157" s="130"/>
      <c r="W157" s="130"/>
      <c r="X157" s="2"/>
      <c r="Y157" s="2"/>
      <c r="Z157" s="2"/>
      <c r="AA157" s="2"/>
      <c r="AB157" s="170"/>
      <c r="AC157" s="170"/>
      <c r="AD157" s="170"/>
      <c r="AE157" s="170"/>
      <c r="AJ157" s="171"/>
    </row>
    <row r="158" spans="7:36" s="82" customFormat="1">
      <c r="G158" s="170"/>
      <c r="H158" s="170"/>
      <c r="I158" s="170"/>
      <c r="J158" s="170"/>
      <c r="R158" s="130"/>
      <c r="W158" s="130"/>
      <c r="X158" s="2"/>
      <c r="Y158" s="2"/>
      <c r="Z158" s="2"/>
      <c r="AA158" s="2"/>
      <c r="AB158" s="170"/>
      <c r="AC158" s="170"/>
      <c r="AD158" s="170"/>
      <c r="AE158" s="170"/>
      <c r="AJ158" s="171"/>
    </row>
    <row r="159" spans="7:36" s="82" customFormat="1">
      <c r="G159" s="170"/>
      <c r="H159" s="170"/>
      <c r="I159" s="170"/>
      <c r="J159" s="170"/>
      <c r="R159" s="130"/>
      <c r="W159" s="130"/>
      <c r="X159" s="2"/>
      <c r="Y159" s="2"/>
      <c r="Z159" s="2"/>
      <c r="AA159" s="2"/>
      <c r="AB159" s="170"/>
      <c r="AC159" s="170"/>
      <c r="AD159" s="170"/>
      <c r="AE159" s="170"/>
      <c r="AJ159" s="171"/>
    </row>
    <row r="160" spans="7:36" s="82" customFormat="1">
      <c r="G160" s="170"/>
      <c r="H160" s="170"/>
      <c r="I160" s="170"/>
      <c r="J160" s="170"/>
      <c r="R160" s="130"/>
      <c r="W160" s="130"/>
      <c r="X160" s="2"/>
      <c r="Y160" s="2"/>
      <c r="Z160" s="2"/>
      <c r="AA160" s="2"/>
      <c r="AB160" s="170"/>
      <c r="AC160" s="170"/>
      <c r="AD160" s="170"/>
      <c r="AE160" s="170"/>
      <c r="AJ160" s="171"/>
    </row>
    <row r="161" spans="7:36" s="82" customFormat="1">
      <c r="G161" s="170"/>
      <c r="H161" s="170"/>
      <c r="I161" s="170"/>
      <c r="J161" s="170"/>
      <c r="R161" s="130"/>
      <c r="W161" s="130"/>
      <c r="X161" s="2"/>
      <c r="Y161" s="2"/>
      <c r="Z161" s="2"/>
      <c r="AA161" s="2"/>
      <c r="AB161" s="170"/>
      <c r="AC161" s="170"/>
      <c r="AD161" s="170"/>
      <c r="AE161" s="170"/>
      <c r="AJ161" s="171"/>
    </row>
    <row r="162" spans="7:36" s="82" customFormat="1">
      <c r="G162" s="170"/>
      <c r="H162" s="170"/>
      <c r="I162" s="170"/>
      <c r="J162" s="170"/>
      <c r="R162" s="130"/>
      <c r="W162" s="130"/>
      <c r="X162" s="2"/>
      <c r="Y162" s="2"/>
      <c r="Z162" s="2"/>
      <c r="AA162" s="2"/>
      <c r="AB162" s="170"/>
      <c r="AC162" s="170"/>
      <c r="AD162" s="170"/>
      <c r="AE162" s="170"/>
      <c r="AJ162" s="171"/>
    </row>
    <row r="163" spans="7:36" s="82" customFormat="1">
      <c r="G163" s="170"/>
      <c r="H163" s="170"/>
      <c r="I163" s="170"/>
      <c r="J163" s="170"/>
      <c r="R163" s="130"/>
      <c r="W163" s="130"/>
      <c r="X163" s="2"/>
      <c r="Y163" s="2"/>
      <c r="Z163" s="2"/>
      <c r="AA163" s="2"/>
      <c r="AB163" s="170"/>
      <c r="AC163" s="170"/>
      <c r="AD163" s="170"/>
      <c r="AE163" s="170"/>
      <c r="AJ163" s="171"/>
    </row>
    <row r="164" spans="7:36" s="82" customFormat="1">
      <c r="G164" s="170"/>
      <c r="H164" s="170"/>
      <c r="I164" s="170"/>
      <c r="J164" s="170"/>
      <c r="R164" s="130"/>
      <c r="W164" s="130"/>
      <c r="X164" s="2"/>
      <c r="Y164" s="2"/>
      <c r="Z164" s="2"/>
      <c r="AA164" s="2"/>
      <c r="AB164" s="170"/>
      <c r="AC164" s="170"/>
      <c r="AD164" s="170"/>
      <c r="AE164" s="170"/>
      <c r="AJ164" s="171"/>
    </row>
    <row r="165" spans="7:36" s="82" customFormat="1">
      <c r="G165" s="170"/>
      <c r="H165" s="170"/>
      <c r="I165" s="170"/>
      <c r="J165" s="170"/>
      <c r="R165" s="130"/>
      <c r="W165" s="130"/>
      <c r="X165" s="2"/>
      <c r="Y165" s="2"/>
      <c r="Z165" s="2"/>
      <c r="AA165" s="2"/>
      <c r="AB165" s="170"/>
      <c r="AC165" s="170"/>
      <c r="AD165" s="170"/>
      <c r="AE165" s="170"/>
      <c r="AJ165" s="171"/>
    </row>
    <row r="166" spans="7:36" s="82" customFormat="1">
      <c r="G166" s="170"/>
      <c r="H166" s="170"/>
      <c r="I166" s="170"/>
      <c r="J166" s="170"/>
      <c r="R166" s="130"/>
      <c r="W166" s="130"/>
      <c r="X166" s="2"/>
      <c r="Y166" s="2"/>
      <c r="Z166" s="2"/>
      <c r="AA166" s="2"/>
      <c r="AB166" s="170"/>
      <c r="AC166" s="170"/>
      <c r="AD166" s="170"/>
      <c r="AE166" s="170"/>
      <c r="AJ166" s="171"/>
    </row>
    <row r="167" spans="7:36" s="82" customFormat="1">
      <c r="G167" s="170"/>
      <c r="H167" s="170"/>
      <c r="I167" s="170"/>
      <c r="J167" s="170"/>
      <c r="R167" s="130"/>
      <c r="W167" s="130"/>
      <c r="X167" s="2"/>
      <c r="Y167" s="2"/>
      <c r="Z167" s="2"/>
      <c r="AA167" s="2"/>
      <c r="AB167" s="170"/>
      <c r="AC167" s="170"/>
      <c r="AD167" s="170"/>
      <c r="AE167" s="170"/>
      <c r="AJ167" s="171"/>
    </row>
    <row r="168" spans="7:36" s="82" customFormat="1">
      <c r="G168" s="170"/>
      <c r="H168" s="170"/>
      <c r="I168" s="170"/>
      <c r="J168" s="170"/>
      <c r="R168" s="130"/>
      <c r="W168" s="130"/>
      <c r="X168" s="2"/>
      <c r="Y168" s="2"/>
      <c r="Z168" s="2"/>
      <c r="AA168" s="2"/>
      <c r="AB168" s="170"/>
      <c r="AC168" s="170"/>
      <c r="AD168" s="170"/>
      <c r="AE168" s="170"/>
      <c r="AJ168" s="171"/>
    </row>
    <row r="169" spans="7:36" s="82" customFormat="1">
      <c r="G169" s="170"/>
      <c r="H169" s="170"/>
      <c r="I169" s="170"/>
      <c r="J169" s="170"/>
      <c r="R169" s="130"/>
      <c r="W169" s="130"/>
      <c r="X169" s="2"/>
      <c r="Y169" s="2"/>
      <c r="Z169" s="2"/>
      <c r="AA169" s="2"/>
      <c r="AB169" s="170"/>
      <c r="AC169" s="170"/>
      <c r="AD169" s="170"/>
      <c r="AE169" s="170"/>
      <c r="AJ169" s="171"/>
    </row>
    <row r="170" spans="7:36" s="82" customFormat="1">
      <c r="G170" s="170"/>
      <c r="H170" s="170"/>
      <c r="I170" s="170"/>
      <c r="J170" s="170"/>
      <c r="R170" s="130"/>
      <c r="W170" s="130"/>
      <c r="X170" s="2"/>
      <c r="Y170" s="2"/>
      <c r="Z170" s="2"/>
      <c r="AA170" s="2"/>
      <c r="AB170" s="170"/>
      <c r="AC170" s="170"/>
      <c r="AD170" s="170"/>
      <c r="AE170" s="170"/>
      <c r="AJ170" s="171"/>
    </row>
    <row r="171" spans="7:36" s="82" customFormat="1">
      <c r="G171" s="170"/>
      <c r="H171" s="170"/>
      <c r="I171" s="170"/>
      <c r="J171" s="170"/>
      <c r="R171" s="130"/>
      <c r="W171" s="130"/>
      <c r="X171" s="2"/>
      <c r="Y171" s="2"/>
      <c r="Z171" s="2"/>
      <c r="AA171" s="2"/>
      <c r="AB171" s="170"/>
      <c r="AC171" s="170"/>
      <c r="AD171" s="170"/>
      <c r="AE171" s="170"/>
      <c r="AJ171" s="171"/>
    </row>
    <row r="172" spans="7:36" s="82" customFormat="1">
      <c r="G172" s="170"/>
      <c r="H172" s="170"/>
      <c r="I172" s="170"/>
      <c r="J172" s="170"/>
      <c r="R172" s="130"/>
      <c r="W172" s="130"/>
      <c r="X172" s="2"/>
      <c r="Y172" s="2"/>
      <c r="Z172" s="2"/>
      <c r="AA172" s="2"/>
      <c r="AB172" s="170"/>
      <c r="AC172" s="170"/>
      <c r="AD172" s="170"/>
      <c r="AE172" s="170"/>
      <c r="AJ172" s="171"/>
    </row>
    <row r="173" spans="7:36" s="82" customFormat="1">
      <c r="G173" s="170"/>
      <c r="H173" s="170"/>
      <c r="I173" s="170"/>
      <c r="J173" s="170"/>
      <c r="R173" s="130"/>
      <c r="W173" s="130"/>
      <c r="X173" s="2"/>
      <c r="Y173" s="2"/>
      <c r="Z173" s="2"/>
      <c r="AA173" s="2"/>
      <c r="AB173" s="170"/>
      <c r="AC173" s="170"/>
      <c r="AD173" s="170"/>
      <c r="AE173" s="170"/>
      <c r="AJ173" s="171"/>
    </row>
    <row r="174" spans="7:36" s="82" customFormat="1">
      <c r="G174" s="170"/>
      <c r="H174" s="170"/>
      <c r="I174" s="170"/>
      <c r="J174" s="170"/>
      <c r="R174" s="130"/>
      <c r="W174" s="130"/>
      <c r="X174" s="2"/>
      <c r="Y174" s="2"/>
      <c r="Z174" s="2"/>
      <c r="AA174" s="2"/>
      <c r="AB174" s="170"/>
      <c r="AC174" s="170"/>
      <c r="AD174" s="170"/>
      <c r="AE174" s="170"/>
      <c r="AJ174" s="171"/>
    </row>
    <row r="175" spans="7:36" s="82" customFormat="1">
      <c r="G175" s="170"/>
      <c r="H175" s="170"/>
      <c r="I175" s="170"/>
      <c r="J175" s="170"/>
      <c r="R175" s="130"/>
      <c r="W175" s="130"/>
      <c r="X175" s="2"/>
      <c r="Y175" s="2"/>
      <c r="Z175" s="2"/>
      <c r="AA175" s="2"/>
      <c r="AB175" s="170"/>
      <c r="AC175" s="170"/>
      <c r="AD175" s="170"/>
      <c r="AE175" s="170"/>
      <c r="AJ175" s="171"/>
    </row>
    <row r="176" spans="7:36" s="82" customFormat="1">
      <c r="G176" s="170"/>
      <c r="H176" s="170"/>
      <c r="I176" s="170"/>
      <c r="J176" s="170"/>
      <c r="R176" s="130"/>
      <c r="W176" s="130"/>
      <c r="X176" s="2"/>
      <c r="Y176" s="2"/>
      <c r="Z176" s="2"/>
      <c r="AA176" s="2"/>
      <c r="AB176" s="170"/>
      <c r="AC176" s="170"/>
      <c r="AD176" s="170"/>
      <c r="AE176" s="170"/>
      <c r="AJ176" s="171"/>
    </row>
    <row r="177" spans="7:36" s="82" customFormat="1">
      <c r="G177" s="170"/>
      <c r="H177" s="170"/>
      <c r="I177" s="170"/>
      <c r="J177" s="170"/>
      <c r="R177" s="130"/>
      <c r="W177" s="130"/>
      <c r="X177" s="2"/>
      <c r="Y177" s="2"/>
      <c r="Z177" s="2"/>
      <c r="AA177" s="2"/>
      <c r="AB177" s="170"/>
      <c r="AC177" s="170"/>
      <c r="AD177" s="170"/>
      <c r="AE177" s="170"/>
      <c r="AJ177" s="171"/>
    </row>
    <row r="178" spans="7:36" s="82" customFormat="1">
      <c r="G178" s="170"/>
      <c r="H178" s="170"/>
      <c r="I178" s="170"/>
      <c r="J178" s="170"/>
      <c r="R178" s="130"/>
      <c r="W178" s="130"/>
      <c r="X178" s="2"/>
      <c r="Y178" s="2"/>
      <c r="Z178" s="2"/>
      <c r="AA178" s="2"/>
      <c r="AB178" s="170"/>
      <c r="AC178" s="170"/>
      <c r="AD178" s="170"/>
      <c r="AE178" s="170"/>
      <c r="AJ178" s="171"/>
    </row>
    <row r="179" spans="7:36" s="82" customFormat="1">
      <c r="G179" s="170"/>
      <c r="H179" s="170"/>
      <c r="I179" s="170"/>
      <c r="J179" s="170"/>
      <c r="R179" s="130"/>
      <c r="W179" s="130"/>
      <c r="X179" s="2"/>
      <c r="Y179" s="2"/>
      <c r="Z179" s="2"/>
      <c r="AA179" s="2"/>
      <c r="AB179" s="170"/>
      <c r="AC179" s="170"/>
      <c r="AD179" s="170"/>
      <c r="AE179" s="170"/>
      <c r="AJ179" s="171"/>
    </row>
    <row r="180" spans="7:36" s="82" customFormat="1">
      <c r="G180" s="170"/>
      <c r="H180" s="170"/>
      <c r="I180" s="170"/>
      <c r="J180" s="170"/>
      <c r="R180" s="130"/>
      <c r="W180" s="130"/>
      <c r="X180" s="2"/>
      <c r="Y180" s="2"/>
      <c r="Z180" s="2"/>
      <c r="AA180" s="2"/>
      <c r="AB180" s="170"/>
      <c r="AC180" s="170"/>
      <c r="AD180" s="170"/>
      <c r="AE180" s="170"/>
      <c r="AJ180" s="171"/>
    </row>
    <row r="181" spans="7:36" s="82" customFormat="1">
      <c r="G181" s="170"/>
      <c r="H181" s="170"/>
      <c r="I181" s="170"/>
      <c r="J181" s="170"/>
      <c r="R181" s="130"/>
      <c r="W181" s="130"/>
      <c r="X181" s="2"/>
      <c r="Y181" s="2"/>
      <c r="Z181" s="2"/>
      <c r="AA181" s="2"/>
      <c r="AB181" s="170"/>
      <c r="AC181" s="170"/>
      <c r="AD181" s="170"/>
      <c r="AE181" s="170"/>
      <c r="AJ181" s="171"/>
    </row>
    <row r="182" spans="7:36" s="82" customFormat="1">
      <c r="G182" s="170"/>
      <c r="H182" s="170"/>
      <c r="I182" s="170"/>
      <c r="J182" s="170"/>
      <c r="R182" s="130"/>
      <c r="W182" s="130"/>
      <c r="X182" s="2"/>
      <c r="Y182" s="2"/>
      <c r="Z182" s="2"/>
      <c r="AA182" s="2"/>
      <c r="AB182" s="170"/>
      <c r="AC182" s="170"/>
      <c r="AD182" s="170"/>
      <c r="AE182" s="170"/>
      <c r="AJ182" s="171"/>
    </row>
    <row r="183" spans="7:36" s="82" customFormat="1">
      <c r="G183" s="170"/>
      <c r="H183" s="170"/>
      <c r="I183" s="170"/>
      <c r="J183" s="170"/>
      <c r="R183" s="130"/>
      <c r="W183" s="130"/>
      <c r="X183" s="2"/>
      <c r="Y183" s="2"/>
      <c r="Z183" s="2"/>
      <c r="AA183" s="2"/>
      <c r="AB183" s="170"/>
      <c r="AC183" s="170"/>
      <c r="AD183" s="170"/>
      <c r="AE183" s="170"/>
      <c r="AJ183" s="171"/>
    </row>
    <row r="184" spans="7:36" s="82" customFormat="1">
      <c r="G184" s="170"/>
      <c r="H184" s="170"/>
      <c r="I184" s="170"/>
      <c r="J184" s="170"/>
      <c r="R184" s="130"/>
      <c r="W184" s="130"/>
      <c r="X184" s="2"/>
      <c r="Y184" s="2"/>
      <c r="Z184" s="2"/>
      <c r="AA184" s="2"/>
      <c r="AB184" s="170"/>
      <c r="AC184" s="170"/>
      <c r="AD184" s="170"/>
      <c r="AE184" s="170"/>
      <c r="AJ184" s="171"/>
    </row>
    <row r="185" spans="7:36" s="82" customFormat="1">
      <c r="G185" s="170"/>
      <c r="H185" s="170"/>
      <c r="I185" s="170"/>
      <c r="J185" s="170"/>
      <c r="R185" s="130"/>
      <c r="W185" s="130"/>
      <c r="X185" s="2"/>
      <c r="Y185" s="2"/>
      <c r="Z185" s="2"/>
      <c r="AA185" s="2"/>
      <c r="AB185" s="170"/>
      <c r="AC185" s="170"/>
      <c r="AD185" s="170"/>
      <c r="AE185" s="170"/>
      <c r="AJ185" s="171"/>
    </row>
    <row r="186" spans="7:36" s="82" customFormat="1">
      <c r="G186" s="170"/>
      <c r="H186" s="170"/>
      <c r="I186" s="170"/>
      <c r="J186" s="170"/>
      <c r="R186" s="130"/>
      <c r="W186" s="130"/>
      <c r="X186" s="2"/>
      <c r="Y186" s="2"/>
      <c r="Z186" s="2"/>
      <c r="AA186" s="2"/>
      <c r="AB186" s="170"/>
      <c r="AC186" s="170"/>
      <c r="AD186" s="170"/>
      <c r="AE186" s="170"/>
      <c r="AJ186" s="171"/>
    </row>
    <row r="187" spans="7:36" s="82" customFormat="1">
      <c r="G187" s="170"/>
      <c r="H187" s="170"/>
      <c r="I187" s="170"/>
      <c r="J187" s="170"/>
      <c r="R187" s="130"/>
      <c r="W187" s="130"/>
      <c r="X187" s="2"/>
      <c r="Y187" s="2"/>
      <c r="Z187" s="2"/>
      <c r="AA187" s="2"/>
      <c r="AB187" s="170"/>
      <c r="AC187" s="170"/>
      <c r="AD187" s="170"/>
      <c r="AE187" s="170"/>
      <c r="AJ187" s="171"/>
    </row>
    <row r="188" spans="7:36" s="82" customFormat="1">
      <c r="G188" s="170"/>
      <c r="H188" s="170"/>
      <c r="I188" s="170"/>
      <c r="J188" s="170"/>
      <c r="R188" s="130"/>
      <c r="W188" s="130"/>
      <c r="X188" s="2"/>
      <c r="Y188" s="2"/>
      <c r="Z188" s="2"/>
      <c r="AA188" s="2"/>
      <c r="AB188" s="170"/>
      <c r="AC188" s="170"/>
      <c r="AD188" s="170"/>
      <c r="AE188" s="170"/>
      <c r="AJ188" s="171"/>
    </row>
    <row r="189" spans="7:36" s="82" customFormat="1">
      <c r="G189" s="170"/>
      <c r="H189" s="170"/>
      <c r="I189" s="170"/>
      <c r="J189" s="170"/>
      <c r="R189" s="130"/>
      <c r="W189" s="130"/>
      <c r="X189" s="2"/>
      <c r="Y189" s="2"/>
      <c r="Z189" s="2"/>
      <c r="AA189" s="2"/>
      <c r="AB189" s="170"/>
      <c r="AC189" s="170"/>
      <c r="AD189" s="170"/>
      <c r="AE189" s="170"/>
      <c r="AJ189" s="171"/>
    </row>
    <row r="190" spans="7:36" s="82" customFormat="1">
      <c r="G190" s="170"/>
      <c r="H190" s="170"/>
      <c r="I190" s="170"/>
      <c r="J190" s="170"/>
      <c r="R190" s="130"/>
      <c r="W190" s="130"/>
      <c r="X190" s="2"/>
      <c r="Y190" s="2"/>
      <c r="Z190" s="2"/>
      <c r="AA190" s="2"/>
      <c r="AB190" s="170"/>
      <c r="AC190" s="170"/>
      <c r="AD190" s="170"/>
      <c r="AE190" s="170"/>
      <c r="AJ190" s="171"/>
    </row>
    <row r="191" spans="7:36" s="82" customFormat="1">
      <c r="G191" s="170"/>
      <c r="H191" s="170"/>
      <c r="I191" s="170"/>
      <c r="J191" s="170"/>
      <c r="R191" s="130"/>
      <c r="W191" s="130"/>
      <c r="X191" s="2"/>
      <c r="Y191" s="2"/>
      <c r="Z191" s="2"/>
      <c r="AA191" s="2"/>
      <c r="AB191" s="170"/>
      <c r="AC191" s="170"/>
      <c r="AD191" s="170"/>
      <c r="AE191" s="170"/>
      <c r="AJ191" s="171"/>
    </row>
    <row r="192" spans="7:36" s="82" customFormat="1">
      <c r="G192" s="170"/>
      <c r="H192" s="170"/>
      <c r="I192" s="170"/>
      <c r="J192" s="170"/>
      <c r="R192" s="130"/>
      <c r="W192" s="130"/>
      <c r="X192" s="2"/>
      <c r="Y192" s="2"/>
      <c r="Z192" s="2"/>
      <c r="AA192" s="2"/>
      <c r="AB192" s="170"/>
      <c r="AC192" s="170"/>
      <c r="AD192" s="170"/>
      <c r="AE192" s="170"/>
      <c r="AJ192" s="171"/>
    </row>
    <row r="193" spans="7:36" s="82" customFormat="1">
      <c r="G193" s="170"/>
      <c r="H193" s="170"/>
      <c r="I193" s="170"/>
      <c r="J193" s="170"/>
      <c r="R193" s="130"/>
      <c r="W193" s="130"/>
      <c r="X193" s="2"/>
      <c r="Y193" s="2"/>
      <c r="Z193" s="2"/>
      <c r="AA193" s="2"/>
      <c r="AB193" s="170"/>
      <c r="AC193" s="170"/>
      <c r="AD193" s="170"/>
      <c r="AE193" s="170"/>
      <c r="AJ193" s="171"/>
    </row>
    <row r="194" spans="7:36" s="82" customFormat="1">
      <c r="G194" s="170"/>
      <c r="H194" s="170"/>
      <c r="I194" s="170"/>
      <c r="J194" s="170"/>
      <c r="R194" s="130"/>
      <c r="W194" s="130"/>
      <c r="X194" s="2"/>
      <c r="Y194" s="2"/>
      <c r="Z194" s="2"/>
      <c r="AA194" s="2"/>
      <c r="AB194" s="170"/>
      <c r="AC194" s="170"/>
      <c r="AD194" s="170"/>
      <c r="AE194" s="170"/>
      <c r="AJ194" s="171"/>
    </row>
    <row r="195" spans="7:36" s="82" customFormat="1">
      <c r="G195" s="170"/>
      <c r="H195" s="170"/>
      <c r="I195" s="170"/>
      <c r="J195" s="170"/>
      <c r="R195" s="130"/>
      <c r="W195" s="130"/>
      <c r="X195" s="2"/>
      <c r="Y195" s="2"/>
      <c r="Z195" s="2"/>
      <c r="AA195" s="2"/>
      <c r="AB195" s="170"/>
      <c r="AC195" s="170"/>
      <c r="AD195" s="170"/>
      <c r="AE195" s="170"/>
      <c r="AJ195" s="171"/>
    </row>
    <row r="196" spans="7:36" s="82" customFormat="1">
      <c r="G196" s="170"/>
      <c r="H196" s="170"/>
      <c r="I196" s="170"/>
      <c r="J196" s="170"/>
      <c r="R196" s="130"/>
      <c r="W196" s="130"/>
      <c r="X196" s="2"/>
      <c r="Y196" s="2"/>
      <c r="Z196" s="2"/>
      <c r="AA196" s="2"/>
      <c r="AB196" s="170"/>
      <c r="AC196" s="170"/>
      <c r="AD196" s="170"/>
      <c r="AE196" s="170"/>
      <c r="AJ196" s="171"/>
    </row>
    <row r="197" spans="7:36" s="82" customFormat="1">
      <c r="G197" s="170"/>
      <c r="H197" s="170"/>
      <c r="I197" s="170"/>
      <c r="J197" s="170"/>
      <c r="R197" s="130"/>
      <c r="W197" s="130"/>
      <c r="X197" s="2"/>
      <c r="Y197" s="2"/>
      <c r="Z197" s="2"/>
      <c r="AA197" s="2"/>
      <c r="AB197" s="170"/>
      <c r="AC197" s="170"/>
      <c r="AD197" s="170"/>
      <c r="AE197" s="170"/>
      <c r="AJ197" s="171"/>
    </row>
    <row r="198" spans="7:36" s="82" customFormat="1">
      <c r="G198" s="170"/>
      <c r="H198" s="170"/>
      <c r="I198" s="170"/>
      <c r="J198" s="170"/>
      <c r="R198" s="130"/>
      <c r="W198" s="130"/>
      <c r="X198" s="2"/>
      <c r="Y198" s="2"/>
      <c r="Z198" s="2"/>
      <c r="AA198" s="2"/>
      <c r="AB198" s="170"/>
      <c r="AC198" s="170"/>
      <c r="AD198" s="170"/>
      <c r="AE198" s="170"/>
      <c r="AJ198" s="171"/>
    </row>
    <row r="199" spans="7:36" s="82" customFormat="1">
      <c r="G199" s="170"/>
      <c r="H199" s="170"/>
      <c r="I199" s="170"/>
      <c r="J199" s="170"/>
      <c r="R199" s="130"/>
      <c r="W199" s="130"/>
      <c r="X199" s="2"/>
      <c r="Y199" s="2"/>
      <c r="Z199" s="2"/>
      <c r="AA199" s="2"/>
      <c r="AB199" s="170"/>
      <c r="AC199" s="170"/>
      <c r="AD199" s="170"/>
      <c r="AE199" s="170"/>
      <c r="AJ199" s="171"/>
    </row>
    <row r="200" spans="7:36" s="82" customFormat="1">
      <c r="G200" s="170"/>
      <c r="H200" s="170"/>
      <c r="I200" s="170"/>
      <c r="J200" s="170"/>
      <c r="R200" s="130"/>
      <c r="W200" s="130"/>
      <c r="X200" s="2"/>
      <c r="Y200" s="2"/>
      <c r="Z200" s="2"/>
      <c r="AA200" s="2"/>
      <c r="AB200" s="170"/>
      <c r="AC200" s="170"/>
      <c r="AD200" s="170"/>
      <c r="AE200" s="170"/>
      <c r="AJ200" s="171"/>
    </row>
    <row r="201" spans="7:36" s="82" customFormat="1">
      <c r="G201" s="170"/>
      <c r="H201" s="170"/>
      <c r="I201" s="170"/>
      <c r="J201" s="170"/>
      <c r="R201" s="130"/>
      <c r="W201" s="130"/>
      <c r="X201" s="2"/>
      <c r="Y201" s="2"/>
      <c r="Z201" s="2"/>
      <c r="AA201" s="2"/>
      <c r="AB201" s="170"/>
      <c r="AC201" s="170"/>
      <c r="AD201" s="170"/>
      <c r="AE201" s="170"/>
      <c r="AJ201" s="171"/>
    </row>
    <row r="202" spans="7:36" s="82" customFormat="1">
      <c r="G202" s="170"/>
      <c r="H202" s="170"/>
      <c r="I202" s="170"/>
      <c r="J202" s="170"/>
      <c r="R202" s="130"/>
      <c r="W202" s="130"/>
      <c r="X202" s="2"/>
      <c r="Y202" s="2"/>
      <c r="Z202" s="2"/>
      <c r="AA202" s="2"/>
      <c r="AB202" s="170"/>
      <c r="AC202" s="170"/>
      <c r="AD202" s="170"/>
      <c r="AE202" s="170"/>
      <c r="AJ202" s="171"/>
    </row>
    <row r="203" spans="7:36" s="82" customFormat="1">
      <c r="G203" s="170"/>
      <c r="H203" s="170"/>
      <c r="I203" s="170"/>
      <c r="J203" s="170"/>
      <c r="R203" s="130"/>
      <c r="W203" s="130"/>
      <c r="X203" s="2"/>
      <c r="Y203" s="2"/>
      <c r="Z203" s="2"/>
      <c r="AA203" s="2"/>
      <c r="AB203" s="170"/>
      <c r="AC203" s="170"/>
      <c r="AD203" s="170"/>
      <c r="AE203" s="170"/>
      <c r="AJ203" s="171"/>
    </row>
    <row r="204" spans="7:36" s="82" customFormat="1">
      <c r="G204" s="170"/>
      <c r="H204" s="170"/>
      <c r="I204" s="170"/>
      <c r="J204" s="170"/>
      <c r="R204" s="130"/>
      <c r="W204" s="130"/>
      <c r="X204" s="2"/>
      <c r="Y204" s="2"/>
      <c r="Z204" s="2"/>
      <c r="AA204" s="2"/>
      <c r="AB204" s="170"/>
      <c r="AC204" s="170"/>
      <c r="AD204" s="170"/>
      <c r="AE204" s="170"/>
      <c r="AJ204" s="171"/>
    </row>
    <row r="205" spans="7:36" s="82" customFormat="1">
      <c r="G205" s="170"/>
      <c r="H205" s="170"/>
      <c r="I205" s="170"/>
      <c r="J205" s="170"/>
      <c r="R205" s="130"/>
      <c r="W205" s="130"/>
      <c r="X205" s="2"/>
      <c r="Y205" s="2"/>
      <c r="Z205" s="2"/>
      <c r="AA205" s="2"/>
      <c r="AB205" s="170"/>
      <c r="AC205" s="170"/>
      <c r="AD205" s="170"/>
      <c r="AE205" s="170"/>
      <c r="AJ205" s="171"/>
    </row>
    <row r="206" spans="7:36" s="82" customFormat="1">
      <c r="G206" s="170"/>
      <c r="H206" s="170"/>
      <c r="I206" s="170"/>
      <c r="J206" s="170"/>
      <c r="R206" s="130"/>
      <c r="W206" s="130"/>
      <c r="X206" s="2"/>
      <c r="Y206" s="2"/>
      <c r="Z206" s="2"/>
      <c r="AA206" s="2"/>
      <c r="AB206" s="170"/>
      <c r="AC206" s="170"/>
      <c r="AD206" s="170"/>
      <c r="AE206" s="170"/>
      <c r="AJ206" s="171"/>
    </row>
    <row r="207" spans="7:36" s="82" customFormat="1">
      <c r="G207" s="170"/>
      <c r="H207" s="170"/>
      <c r="I207" s="170"/>
      <c r="J207" s="170"/>
      <c r="R207" s="130"/>
      <c r="W207" s="130"/>
      <c r="X207" s="2"/>
      <c r="Y207" s="2"/>
      <c r="Z207" s="2"/>
      <c r="AA207" s="2"/>
      <c r="AB207" s="170"/>
      <c r="AC207" s="170"/>
      <c r="AD207" s="170"/>
      <c r="AE207" s="170"/>
      <c r="AJ207" s="171"/>
    </row>
    <row r="208" spans="7:36" s="82" customFormat="1">
      <c r="G208" s="170"/>
      <c r="H208" s="170"/>
      <c r="I208" s="170"/>
      <c r="J208" s="170"/>
      <c r="R208" s="130"/>
      <c r="W208" s="130"/>
      <c r="X208" s="2"/>
      <c r="Y208" s="2"/>
      <c r="Z208" s="2"/>
      <c r="AA208" s="2"/>
      <c r="AB208" s="170"/>
      <c r="AC208" s="170"/>
      <c r="AD208" s="170"/>
      <c r="AE208" s="170"/>
      <c r="AJ208" s="171"/>
    </row>
    <row r="209" spans="7:36" s="82" customFormat="1">
      <c r="G209" s="170"/>
      <c r="H209" s="170"/>
      <c r="I209" s="170"/>
      <c r="J209" s="170"/>
      <c r="R209" s="130"/>
      <c r="W209" s="130"/>
      <c r="X209" s="2"/>
      <c r="Y209" s="2"/>
      <c r="Z209" s="2"/>
      <c r="AA209" s="2"/>
      <c r="AB209" s="170"/>
      <c r="AC209" s="170"/>
      <c r="AD209" s="170"/>
      <c r="AE209" s="170"/>
      <c r="AJ209" s="171"/>
    </row>
    <row r="210" spans="7:36" s="82" customFormat="1">
      <c r="G210" s="170"/>
      <c r="H210" s="170"/>
      <c r="I210" s="170"/>
      <c r="J210" s="170"/>
      <c r="R210" s="130"/>
      <c r="W210" s="130"/>
      <c r="X210" s="2"/>
      <c r="Y210" s="2"/>
      <c r="Z210" s="2"/>
      <c r="AA210" s="2"/>
      <c r="AB210" s="170"/>
      <c r="AC210" s="170"/>
      <c r="AD210" s="170"/>
      <c r="AE210" s="170"/>
      <c r="AJ210" s="171"/>
    </row>
    <row r="211" spans="7:36" s="82" customFormat="1">
      <c r="G211" s="170"/>
      <c r="H211" s="170"/>
      <c r="I211" s="170"/>
      <c r="J211" s="170"/>
      <c r="R211" s="130"/>
      <c r="W211" s="130"/>
      <c r="X211" s="2"/>
      <c r="Y211" s="2"/>
      <c r="Z211" s="2"/>
      <c r="AA211" s="2"/>
      <c r="AB211" s="170"/>
      <c r="AC211" s="170"/>
      <c r="AD211" s="170"/>
      <c r="AE211" s="170"/>
      <c r="AJ211" s="171"/>
    </row>
    <row r="212" spans="7:36" s="82" customFormat="1">
      <c r="G212" s="170"/>
      <c r="H212" s="170"/>
      <c r="I212" s="170"/>
      <c r="J212" s="170"/>
      <c r="R212" s="130"/>
      <c r="W212" s="130"/>
      <c r="X212" s="2"/>
      <c r="Y212" s="2"/>
      <c r="Z212" s="2"/>
      <c r="AA212" s="2"/>
      <c r="AB212" s="170"/>
      <c r="AC212" s="170"/>
      <c r="AD212" s="170"/>
      <c r="AE212" s="170"/>
      <c r="AJ212" s="171"/>
    </row>
    <row r="213" spans="7:36" s="82" customFormat="1">
      <c r="G213" s="170"/>
      <c r="H213" s="170"/>
      <c r="I213" s="170"/>
      <c r="J213" s="170"/>
      <c r="R213" s="130"/>
      <c r="W213" s="130"/>
      <c r="X213" s="2"/>
      <c r="Y213" s="2"/>
      <c r="Z213" s="2"/>
      <c r="AA213" s="2"/>
      <c r="AB213" s="170"/>
      <c r="AC213" s="170"/>
      <c r="AD213" s="170"/>
      <c r="AE213" s="170"/>
      <c r="AJ213" s="171"/>
    </row>
    <row r="214" spans="7:36" s="82" customFormat="1">
      <c r="G214" s="170"/>
      <c r="H214" s="170"/>
      <c r="I214" s="170"/>
      <c r="J214" s="170"/>
      <c r="R214" s="130"/>
      <c r="W214" s="130"/>
      <c r="X214" s="2"/>
      <c r="Y214" s="2"/>
      <c r="Z214" s="2"/>
      <c r="AA214" s="2"/>
      <c r="AB214" s="170"/>
      <c r="AC214" s="170"/>
      <c r="AD214" s="170"/>
      <c r="AE214" s="170"/>
      <c r="AJ214" s="171"/>
    </row>
    <row r="215" spans="7:36" s="82" customFormat="1">
      <c r="G215" s="170"/>
      <c r="H215" s="170"/>
      <c r="I215" s="170"/>
      <c r="J215" s="170"/>
      <c r="R215" s="130"/>
      <c r="W215" s="130"/>
      <c r="X215" s="2"/>
      <c r="Y215" s="2"/>
      <c r="Z215" s="2"/>
      <c r="AA215" s="2"/>
      <c r="AB215" s="170"/>
      <c r="AC215" s="170"/>
      <c r="AD215" s="170"/>
      <c r="AE215" s="170"/>
      <c r="AJ215" s="171"/>
    </row>
    <row r="216" spans="7:36" s="82" customFormat="1">
      <c r="G216" s="170"/>
      <c r="H216" s="170"/>
      <c r="I216" s="170"/>
      <c r="J216" s="170"/>
      <c r="R216" s="130"/>
      <c r="W216" s="130"/>
      <c r="X216" s="2"/>
      <c r="Y216" s="2"/>
      <c r="Z216" s="2"/>
      <c r="AA216" s="2"/>
      <c r="AB216" s="170"/>
      <c r="AC216" s="170"/>
      <c r="AD216" s="170"/>
      <c r="AE216" s="170"/>
      <c r="AJ216" s="171"/>
    </row>
    <row r="217" spans="7:36" s="82" customFormat="1">
      <c r="G217" s="170"/>
      <c r="H217" s="170"/>
      <c r="I217" s="170"/>
      <c r="J217" s="170"/>
      <c r="R217" s="130"/>
      <c r="W217" s="130"/>
      <c r="X217" s="2"/>
      <c r="Y217" s="2"/>
      <c r="Z217" s="2"/>
      <c r="AA217" s="2"/>
      <c r="AB217" s="170"/>
      <c r="AC217" s="170"/>
      <c r="AD217" s="170"/>
      <c r="AE217" s="170"/>
      <c r="AJ217" s="171"/>
    </row>
    <row r="218" spans="7:36" s="82" customFormat="1">
      <c r="G218" s="170"/>
      <c r="H218" s="170"/>
      <c r="I218" s="170"/>
      <c r="J218" s="170"/>
      <c r="R218" s="130"/>
      <c r="W218" s="130"/>
      <c r="X218" s="2"/>
      <c r="Y218" s="2"/>
      <c r="Z218" s="2"/>
      <c r="AA218" s="2"/>
      <c r="AB218" s="170"/>
      <c r="AC218" s="170"/>
      <c r="AD218" s="170"/>
      <c r="AE218" s="170"/>
      <c r="AJ218" s="171"/>
    </row>
    <row r="219" spans="7:36" s="82" customFormat="1">
      <c r="G219" s="170"/>
      <c r="H219" s="170"/>
      <c r="I219" s="170"/>
      <c r="J219" s="170"/>
      <c r="R219" s="130"/>
      <c r="W219" s="130"/>
      <c r="X219" s="2"/>
      <c r="Y219" s="2"/>
      <c r="Z219" s="2"/>
      <c r="AA219" s="2"/>
      <c r="AB219" s="170"/>
      <c r="AC219" s="170"/>
      <c r="AD219" s="170"/>
      <c r="AE219" s="170"/>
      <c r="AJ219" s="171"/>
    </row>
    <row r="220" spans="7:36" s="82" customFormat="1">
      <c r="G220" s="170"/>
      <c r="H220" s="170"/>
      <c r="I220" s="170"/>
      <c r="J220" s="170"/>
      <c r="R220" s="130"/>
      <c r="W220" s="130"/>
      <c r="X220" s="2"/>
      <c r="Y220" s="2"/>
      <c r="Z220" s="2"/>
      <c r="AA220" s="2"/>
      <c r="AB220" s="170"/>
      <c r="AC220" s="170"/>
      <c r="AD220" s="170"/>
      <c r="AE220" s="170"/>
      <c r="AJ220" s="171"/>
    </row>
    <row r="221" spans="7:36" s="82" customFormat="1">
      <c r="G221" s="170"/>
      <c r="H221" s="170"/>
      <c r="I221" s="170"/>
      <c r="J221" s="170"/>
      <c r="R221" s="130"/>
      <c r="W221" s="130"/>
      <c r="X221" s="2"/>
      <c r="Y221" s="2"/>
      <c r="Z221" s="2"/>
      <c r="AA221" s="2"/>
      <c r="AB221" s="170"/>
      <c r="AC221" s="170"/>
      <c r="AD221" s="170"/>
      <c r="AE221" s="170"/>
      <c r="AJ221" s="171"/>
    </row>
    <row r="222" spans="7:36" s="82" customFormat="1">
      <c r="G222" s="170"/>
      <c r="H222" s="170"/>
      <c r="I222" s="170"/>
      <c r="J222" s="170"/>
      <c r="R222" s="130"/>
      <c r="W222" s="130"/>
      <c r="X222" s="2"/>
      <c r="Y222" s="2"/>
      <c r="Z222" s="2"/>
      <c r="AA222" s="2"/>
      <c r="AB222" s="170"/>
      <c r="AC222" s="170"/>
      <c r="AD222" s="170"/>
      <c r="AE222" s="170"/>
      <c r="AJ222" s="171"/>
    </row>
    <row r="223" spans="7:36" s="82" customFormat="1">
      <c r="G223" s="170"/>
      <c r="H223" s="170"/>
      <c r="I223" s="170"/>
      <c r="J223" s="170"/>
      <c r="R223" s="130"/>
      <c r="W223" s="130"/>
      <c r="X223" s="2"/>
      <c r="Y223" s="2"/>
      <c r="Z223" s="2"/>
      <c r="AA223" s="2"/>
      <c r="AB223" s="170"/>
      <c r="AC223" s="170"/>
      <c r="AD223" s="170"/>
      <c r="AE223" s="170"/>
      <c r="AJ223" s="171"/>
    </row>
    <row r="224" spans="7:36" s="82" customFormat="1">
      <c r="G224" s="170"/>
      <c r="H224" s="170"/>
      <c r="I224" s="170"/>
      <c r="J224" s="170"/>
      <c r="R224" s="130"/>
      <c r="W224" s="130"/>
      <c r="X224" s="2"/>
      <c r="Y224" s="2"/>
      <c r="Z224" s="2"/>
      <c r="AA224" s="2"/>
      <c r="AB224" s="170"/>
      <c r="AC224" s="170"/>
      <c r="AD224" s="170"/>
      <c r="AE224" s="170"/>
      <c r="AJ224" s="171"/>
    </row>
    <row r="225" spans="7:36" s="82" customFormat="1">
      <c r="G225" s="170"/>
      <c r="H225" s="170"/>
      <c r="I225" s="170"/>
      <c r="J225" s="170"/>
      <c r="R225" s="130"/>
      <c r="W225" s="130"/>
      <c r="X225" s="2"/>
      <c r="Y225" s="2"/>
      <c r="Z225" s="2"/>
      <c r="AA225" s="2"/>
      <c r="AB225" s="170"/>
      <c r="AC225" s="170"/>
      <c r="AD225" s="170"/>
      <c r="AE225" s="170"/>
      <c r="AJ225" s="171"/>
    </row>
    <row r="226" spans="7:36" s="82" customFormat="1">
      <c r="G226" s="170"/>
      <c r="H226" s="170"/>
      <c r="I226" s="170"/>
      <c r="J226" s="170"/>
      <c r="R226" s="130"/>
      <c r="W226" s="130"/>
      <c r="X226" s="2"/>
      <c r="Y226" s="2"/>
      <c r="Z226" s="2"/>
      <c r="AA226" s="2"/>
      <c r="AB226" s="170"/>
      <c r="AC226" s="170"/>
      <c r="AD226" s="170"/>
      <c r="AE226" s="170"/>
      <c r="AJ226" s="171"/>
    </row>
    <row r="227" spans="7:36" s="82" customFormat="1">
      <c r="G227" s="170"/>
      <c r="H227" s="170"/>
      <c r="I227" s="170"/>
      <c r="J227" s="170"/>
      <c r="R227" s="130"/>
      <c r="W227" s="130"/>
      <c r="X227" s="2"/>
      <c r="Y227" s="2"/>
      <c r="Z227" s="2"/>
      <c r="AA227" s="2"/>
      <c r="AB227" s="170"/>
      <c r="AC227" s="170"/>
      <c r="AD227" s="170"/>
      <c r="AE227" s="170"/>
      <c r="AJ227" s="171"/>
    </row>
    <row r="228" spans="7:36" s="82" customFormat="1">
      <c r="G228" s="170"/>
      <c r="H228" s="170"/>
      <c r="I228" s="170"/>
      <c r="J228" s="170"/>
      <c r="R228" s="130"/>
      <c r="W228" s="130"/>
      <c r="X228" s="2"/>
      <c r="Y228" s="2"/>
      <c r="Z228" s="2"/>
      <c r="AA228" s="2"/>
      <c r="AB228" s="170"/>
      <c r="AC228" s="170"/>
      <c r="AD228" s="170"/>
      <c r="AE228" s="170"/>
      <c r="AJ228" s="171"/>
    </row>
    <row r="229" spans="7:36" s="82" customFormat="1">
      <c r="G229" s="170"/>
      <c r="H229" s="170"/>
      <c r="I229" s="170"/>
      <c r="J229" s="170"/>
      <c r="R229" s="130"/>
      <c r="W229" s="130"/>
      <c r="X229" s="2"/>
      <c r="Y229" s="2"/>
      <c r="Z229" s="2"/>
      <c r="AA229" s="2"/>
      <c r="AB229" s="170"/>
      <c r="AC229" s="170"/>
      <c r="AD229" s="170"/>
      <c r="AE229" s="170"/>
      <c r="AJ229" s="171"/>
    </row>
    <row r="230" spans="7:36" s="82" customFormat="1">
      <c r="G230" s="170"/>
      <c r="H230" s="170"/>
      <c r="I230" s="170"/>
      <c r="J230" s="170"/>
      <c r="R230" s="130"/>
      <c r="W230" s="130"/>
      <c r="X230" s="2"/>
      <c r="Y230" s="2"/>
      <c r="Z230" s="2"/>
      <c r="AA230" s="2"/>
      <c r="AB230" s="170"/>
      <c r="AC230" s="170"/>
      <c r="AD230" s="170"/>
      <c r="AE230" s="170"/>
      <c r="AJ230" s="171"/>
    </row>
    <row r="231" spans="7:36" s="82" customFormat="1">
      <c r="G231" s="170"/>
      <c r="H231" s="170"/>
      <c r="I231" s="170"/>
      <c r="J231" s="170"/>
      <c r="R231" s="130"/>
      <c r="W231" s="130"/>
      <c r="X231" s="2"/>
      <c r="Y231" s="2"/>
      <c r="Z231" s="2"/>
      <c r="AA231" s="2"/>
      <c r="AB231" s="170"/>
      <c r="AC231" s="170"/>
      <c r="AD231" s="170"/>
      <c r="AE231" s="170"/>
      <c r="AJ231" s="171"/>
    </row>
    <row r="232" spans="7:36" s="82" customFormat="1">
      <c r="G232" s="170"/>
      <c r="H232" s="170"/>
      <c r="I232" s="170"/>
      <c r="J232" s="170"/>
      <c r="R232" s="130"/>
      <c r="W232" s="130"/>
      <c r="X232" s="2"/>
      <c r="Y232" s="2"/>
      <c r="Z232" s="2"/>
      <c r="AA232" s="2"/>
      <c r="AB232" s="170"/>
      <c r="AC232" s="170"/>
      <c r="AD232" s="170"/>
      <c r="AE232" s="170"/>
      <c r="AJ232" s="171"/>
    </row>
    <row r="233" spans="7:36" s="82" customFormat="1">
      <c r="G233" s="170"/>
      <c r="H233" s="170"/>
      <c r="I233" s="170"/>
      <c r="J233" s="170"/>
      <c r="R233" s="130"/>
      <c r="W233" s="130"/>
      <c r="X233" s="2"/>
      <c r="Y233" s="2"/>
      <c r="Z233" s="2"/>
      <c r="AA233" s="2"/>
      <c r="AB233" s="170"/>
      <c r="AC233" s="170"/>
      <c r="AD233" s="170"/>
      <c r="AE233" s="170"/>
      <c r="AJ233" s="171"/>
    </row>
    <row r="234" spans="7:36" s="82" customFormat="1">
      <c r="G234" s="170"/>
      <c r="H234" s="170"/>
      <c r="I234" s="170"/>
      <c r="J234" s="170"/>
      <c r="R234" s="130"/>
      <c r="W234" s="130"/>
      <c r="X234" s="2"/>
      <c r="Y234" s="2"/>
      <c r="Z234" s="2"/>
      <c r="AA234" s="2"/>
      <c r="AB234" s="170"/>
      <c r="AC234" s="170"/>
      <c r="AD234" s="170"/>
      <c r="AE234" s="170"/>
      <c r="AJ234" s="171"/>
    </row>
    <row r="235" spans="7:36" s="82" customFormat="1">
      <c r="G235" s="170"/>
      <c r="H235" s="170"/>
      <c r="I235" s="170"/>
      <c r="J235" s="170"/>
      <c r="R235" s="130"/>
      <c r="W235" s="130"/>
      <c r="X235" s="2"/>
      <c r="Y235" s="2"/>
      <c r="Z235" s="2"/>
      <c r="AA235" s="2"/>
      <c r="AB235" s="170"/>
      <c r="AC235" s="170"/>
      <c r="AD235" s="170"/>
      <c r="AE235" s="170"/>
      <c r="AJ235" s="171"/>
    </row>
    <row r="236" spans="7:36" s="82" customFormat="1">
      <c r="G236" s="170"/>
      <c r="H236" s="170"/>
      <c r="I236" s="170"/>
      <c r="J236" s="170"/>
      <c r="R236" s="130"/>
      <c r="W236" s="130"/>
      <c r="X236" s="2"/>
      <c r="Y236" s="2"/>
      <c r="Z236" s="2"/>
      <c r="AA236" s="2"/>
      <c r="AB236" s="170"/>
      <c r="AC236" s="170"/>
      <c r="AD236" s="170"/>
      <c r="AE236" s="170"/>
      <c r="AJ236" s="171"/>
    </row>
    <row r="237" spans="7:36" s="82" customFormat="1">
      <c r="G237" s="170"/>
      <c r="H237" s="170"/>
      <c r="I237" s="170"/>
      <c r="J237" s="170"/>
      <c r="R237" s="130"/>
      <c r="W237" s="130"/>
      <c r="X237" s="2"/>
      <c r="Y237" s="2"/>
      <c r="Z237" s="2"/>
      <c r="AA237" s="2"/>
      <c r="AB237" s="170"/>
      <c r="AC237" s="170"/>
      <c r="AD237" s="170"/>
      <c r="AE237" s="170"/>
      <c r="AJ237" s="171"/>
    </row>
    <row r="238" spans="7:36" s="82" customFormat="1">
      <c r="G238" s="170"/>
      <c r="H238" s="170"/>
      <c r="I238" s="170"/>
      <c r="J238" s="170"/>
      <c r="R238" s="130"/>
      <c r="W238" s="130"/>
      <c r="X238" s="2"/>
      <c r="Y238" s="2"/>
      <c r="Z238" s="2"/>
      <c r="AA238" s="2"/>
      <c r="AB238" s="170"/>
      <c r="AC238" s="170"/>
      <c r="AD238" s="170"/>
      <c r="AE238" s="170"/>
      <c r="AJ238" s="171"/>
    </row>
    <row r="239" spans="7:36" s="82" customFormat="1">
      <c r="G239" s="170"/>
      <c r="H239" s="170"/>
      <c r="I239" s="170"/>
      <c r="J239" s="170"/>
      <c r="R239" s="130"/>
      <c r="W239" s="130"/>
      <c r="X239" s="2"/>
      <c r="Y239" s="2"/>
      <c r="Z239" s="2"/>
      <c r="AA239" s="2"/>
      <c r="AB239" s="170"/>
      <c r="AC239" s="170"/>
      <c r="AD239" s="170"/>
      <c r="AE239" s="170"/>
      <c r="AJ239" s="171"/>
    </row>
    <row r="240" spans="7:36" s="82" customFormat="1">
      <c r="G240" s="170"/>
      <c r="H240" s="170"/>
      <c r="I240" s="170"/>
      <c r="J240" s="170"/>
      <c r="R240" s="130"/>
      <c r="W240" s="130"/>
      <c r="X240" s="2"/>
      <c r="Y240" s="2"/>
      <c r="Z240" s="2"/>
      <c r="AA240" s="2"/>
      <c r="AB240" s="170"/>
      <c r="AC240" s="170"/>
      <c r="AD240" s="170"/>
      <c r="AE240" s="170"/>
      <c r="AJ240" s="171"/>
    </row>
    <row r="241" spans="7:36" s="82" customFormat="1">
      <c r="G241" s="170"/>
      <c r="H241" s="170"/>
      <c r="I241" s="170"/>
      <c r="J241" s="170"/>
      <c r="R241" s="130"/>
      <c r="W241" s="130"/>
      <c r="X241" s="2"/>
      <c r="Y241" s="2"/>
      <c r="Z241" s="2"/>
      <c r="AA241" s="2"/>
      <c r="AB241" s="170"/>
      <c r="AC241" s="170"/>
      <c r="AD241" s="170"/>
      <c r="AE241" s="170"/>
      <c r="AJ241" s="171"/>
    </row>
    <row r="242" spans="7:36" s="82" customFormat="1">
      <c r="G242" s="170"/>
      <c r="H242" s="170"/>
      <c r="I242" s="170"/>
      <c r="J242" s="170"/>
      <c r="R242" s="130"/>
      <c r="W242" s="130"/>
      <c r="X242" s="2"/>
      <c r="Y242" s="2"/>
      <c r="Z242" s="2"/>
      <c r="AA242" s="2"/>
      <c r="AB242" s="170"/>
      <c r="AC242" s="170"/>
      <c r="AD242" s="170"/>
      <c r="AE242" s="170"/>
      <c r="AJ242" s="171"/>
    </row>
    <row r="243" spans="7:36" s="82" customFormat="1">
      <c r="G243" s="170"/>
      <c r="H243" s="170"/>
      <c r="I243" s="170"/>
      <c r="J243" s="170"/>
      <c r="R243" s="130"/>
      <c r="W243" s="130"/>
      <c r="X243" s="2"/>
      <c r="Y243" s="2"/>
      <c r="Z243" s="2"/>
      <c r="AA243" s="2"/>
      <c r="AB243" s="170"/>
      <c r="AC243" s="170"/>
      <c r="AD243" s="170"/>
      <c r="AE243" s="170"/>
      <c r="AJ243" s="171"/>
    </row>
    <row r="244" spans="7:36" s="82" customFormat="1">
      <c r="G244" s="170"/>
      <c r="H244" s="170"/>
      <c r="I244" s="170"/>
      <c r="J244" s="170"/>
      <c r="R244" s="130"/>
      <c r="W244" s="130"/>
      <c r="X244" s="2"/>
      <c r="Y244" s="2"/>
      <c r="Z244" s="2"/>
      <c r="AA244" s="2"/>
      <c r="AB244" s="170"/>
      <c r="AC244" s="170"/>
      <c r="AD244" s="170"/>
      <c r="AE244" s="170"/>
      <c r="AJ244" s="171"/>
    </row>
    <row r="245" spans="7:36" s="82" customFormat="1">
      <c r="G245" s="170"/>
      <c r="H245" s="170"/>
      <c r="I245" s="170"/>
      <c r="J245" s="170"/>
      <c r="R245" s="130"/>
      <c r="W245" s="130"/>
      <c r="X245" s="2"/>
      <c r="Y245" s="2"/>
      <c r="Z245" s="2"/>
      <c r="AA245" s="2"/>
      <c r="AB245" s="170"/>
      <c r="AC245" s="170"/>
      <c r="AD245" s="170"/>
      <c r="AE245" s="170"/>
      <c r="AJ245" s="171"/>
    </row>
    <row r="246" spans="7:36" s="82" customFormat="1">
      <c r="G246" s="170"/>
      <c r="H246" s="170"/>
      <c r="I246" s="170"/>
      <c r="J246" s="170"/>
      <c r="R246" s="130"/>
      <c r="W246" s="130"/>
      <c r="X246" s="2"/>
      <c r="Y246" s="2"/>
      <c r="Z246" s="2"/>
      <c r="AA246" s="2"/>
      <c r="AB246" s="170"/>
      <c r="AC246" s="170"/>
      <c r="AD246" s="170"/>
      <c r="AE246" s="170"/>
      <c r="AJ246" s="171"/>
    </row>
    <row r="247" spans="7:36" s="82" customFormat="1">
      <c r="G247" s="170"/>
      <c r="H247" s="170"/>
      <c r="I247" s="170"/>
      <c r="J247" s="170"/>
      <c r="R247" s="130"/>
      <c r="W247" s="130"/>
      <c r="X247" s="2"/>
      <c r="Y247" s="2"/>
      <c r="Z247" s="2"/>
      <c r="AA247" s="2"/>
      <c r="AB247" s="170"/>
      <c r="AC247" s="170"/>
      <c r="AD247" s="170"/>
      <c r="AE247" s="170"/>
      <c r="AJ247" s="171"/>
    </row>
    <row r="248" spans="7:36" s="82" customFormat="1">
      <c r="G248" s="170"/>
      <c r="H248" s="170"/>
      <c r="I248" s="170"/>
      <c r="J248" s="170"/>
      <c r="R248" s="130"/>
      <c r="W248" s="130"/>
      <c r="X248" s="2"/>
      <c r="Y248" s="2"/>
      <c r="Z248" s="2"/>
      <c r="AA248" s="2"/>
      <c r="AB248" s="170"/>
      <c r="AC248" s="170"/>
      <c r="AD248" s="170"/>
      <c r="AE248" s="170"/>
      <c r="AJ248" s="171"/>
    </row>
    <row r="249" spans="7:36" s="82" customFormat="1">
      <c r="G249" s="170"/>
      <c r="H249" s="170"/>
      <c r="I249" s="170"/>
      <c r="J249" s="170"/>
      <c r="R249" s="130"/>
      <c r="W249" s="130"/>
      <c r="X249" s="2"/>
      <c r="Y249" s="2"/>
      <c r="Z249" s="2"/>
      <c r="AA249" s="2"/>
      <c r="AB249" s="170"/>
      <c r="AC249" s="170"/>
      <c r="AD249" s="170"/>
      <c r="AE249" s="170"/>
      <c r="AJ249" s="171"/>
    </row>
    <row r="250" spans="7:36" s="82" customFormat="1">
      <c r="G250" s="170"/>
      <c r="H250" s="170"/>
      <c r="I250" s="170"/>
      <c r="J250" s="170"/>
      <c r="R250" s="130"/>
      <c r="W250" s="130"/>
      <c r="X250" s="2"/>
      <c r="Y250" s="2"/>
      <c r="Z250" s="2"/>
      <c r="AA250" s="2"/>
      <c r="AB250" s="170"/>
      <c r="AC250" s="170"/>
      <c r="AD250" s="170"/>
      <c r="AE250" s="170"/>
      <c r="AJ250" s="171"/>
    </row>
    <row r="251" spans="7:36" s="82" customFormat="1">
      <c r="G251" s="170"/>
      <c r="H251" s="170"/>
      <c r="I251" s="170"/>
      <c r="J251" s="170"/>
      <c r="R251" s="130"/>
      <c r="W251" s="130"/>
      <c r="X251" s="2"/>
      <c r="Y251" s="2"/>
      <c r="Z251" s="2"/>
      <c r="AA251" s="2"/>
      <c r="AB251" s="170"/>
      <c r="AC251" s="170"/>
      <c r="AD251" s="170"/>
      <c r="AE251" s="170"/>
      <c r="AJ251" s="171"/>
    </row>
    <row r="252" spans="7:36" s="82" customFormat="1">
      <c r="G252" s="170"/>
      <c r="H252" s="170"/>
      <c r="I252" s="170"/>
      <c r="J252" s="170"/>
      <c r="R252" s="130"/>
      <c r="W252" s="130"/>
      <c r="X252" s="2"/>
      <c r="Y252" s="2"/>
      <c r="Z252" s="2"/>
      <c r="AA252" s="2"/>
      <c r="AB252" s="170"/>
      <c r="AC252" s="170"/>
      <c r="AD252" s="170"/>
      <c r="AE252" s="170"/>
      <c r="AJ252" s="171"/>
    </row>
    <row r="253" spans="7:36" s="82" customFormat="1">
      <c r="G253" s="170"/>
      <c r="H253" s="170"/>
      <c r="I253" s="170"/>
      <c r="J253" s="170"/>
      <c r="R253" s="130"/>
      <c r="W253" s="130"/>
      <c r="X253" s="2"/>
      <c r="Y253" s="2"/>
      <c r="Z253" s="2"/>
      <c r="AA253" s="2"/>
      <c r="AB253" s="170"/>
      <c r="AC253" s="170"/>
      <c r="AD253" s="170"/>
      <c r="AE253" s="170"/>
      <c r="AJ253" s="171"/>
    </row>
    <row r="254" spans="7:36" s="82" customFormat="1">
      <c r="G254" s="170"/>
      <c r="H254" s="170"/>
      <c r="I254" s="170"/>
      <c r="J254" s="170"/>
      <c r="R254" s="130"/>
      <c r="W254" s="130"/>
      <c r="X254" s="2"/>
      <c r="Y254" s="2"/>
      <c r="Z254" s="2"/>
      <c r="AA254" s="2"/>
      <c r="AB254" s="170"/>
      <c r="AC254" s="170"/>
      <c r="AD254" s="170"/>
      <c r="AE254" s="170"/>
      <c r="AJ254" s="171"/>
    </row>
    <row r="255" spans="7:36" s="82" customFormat="1">
      <c r="G255" s="170"/>
      <c r="H255" s="170"/>
      <c r="I255" s="170"/>
      <c r="J255" s="170"/>
      <c r="R255" s="130"/>
      <c r="W255" s="130"/>
      <c r="X255" s="2"/>
      <c r="Y255" s="2"/>
      <c r="Z255" s="2"/>
      <c r="AA255" s="2"/>
      <c r="AB255" s="170"/>
      <c r="AC255" s="170"/>
      <c r="AD255" s="170"/>
      <c r="AE255" s="170"/>
      <c r="AJ255" s="171"/>
    </row>
    <row r="256" spans="7:36" s="82" customFormat="1">
      <c r="G256" s="170"/>
      <c r="H256" s="170"/>
      <c r="I256" s="170"/>
      <c r="J256" s="170"/>
      <c r="R256" s="130"/>
      <c r="W256" s="130"/>
      <c r="X256" s="2"/>
      <c r="Y256" s="2"/>
      <c r="Z256" s="2"/>
      <c r="AA256" s="2"/>
      <c r="AB256" s="170"/>
      <c r="AC256" s="170"/>
      <c r="AD256" s="170"/>
      <c r="AE256" s="170"/>
      <c r="AJ256" s="171"/>
    </row>
    <row r="257" spans="7:36" s="82" customFormat="1">
      <c r="G257" s="170"/>
      <c r="H257" s="170"/>
      <c r="I257" s="170"/>
      <c r="J257" s="170"/>
      <c r="R257" s="130"/>
      <c r="W257" s="130"/>
      <c r="X257" s="2"/>
      <c r="Y257" s="2"/>
      <c r="Z257" s="2"/>
      <c r="AA257" s="2"/>
      <c r="AB257" s="170"/>
      <c r="AC257" s="170"/>
      <c r="AD257" s="170"/>
      <c r="AE257" s="170"/>
      <c r="AJ257" s="171"/>
    </row>
    <row r="258" spans="7:36" s="82" customFormat="1">
      <c r="G258" s="170"/>
      <c r="H258" s="170"/>
      <c r="I258" s="170"/>
      <c r="J258" s="170"/>
      <c r="R258" s="130"/>
      <c r="W258" s="130"/>
      <c r="X258" s="2"/>
      <c r="Y258" s="2"/>
      <c r="Z258" s="2"/>
      <c r="AA258" s="2"/>
      <c r="AB258" s="170"/>
      <c r="AC258" s="170"/>
      <c r="AD258" s="170"/>
      <c r="AE258" s="170"/>
      <c r="AJ258" s="171"/>
    </row>
    <row r="259" spans="7:36" s="82" customFormat="1">
      <c r="G259" s="170"/>
      <c r="H259" s="170"/>
      <c r="I259" s="170"/>
      <c r="J259" s="170"/>
      <c r="R259" s="130"/>
      <c r="W259" s="130"/>
      <c r="X259" s="2"/>
      <c r="Y259" s="2"/>
      <c r="Z259" s="2"/>
      <c r="AA259" s="2"/>
      <c r="AB259" s="170"/>
      <c r="AC259" s="170"/>
      <c r="AD259" s="170"/>
      <c r="AE259" s="170"/>
      <c r="AJ259" s="171"/>
    </row>
    <row r="260" spans="7:36" s="82" customFormat="1">
      <c r="G260" s="170"/>
      <c r="H260" s="170"/>
      <c r="I260" s="170"/>
      <c r="J260" s="170"/>
      <c r="R260" s="130"/>
      <c r="W260" s="130"/>
      <c r="X260" s="2"/>
      <c r="Y260" s="2"/>
      <c r="Z260" s="2"/>
      <c r="AA260" s="2"/>
      <c r="AB260" s="170"/>
      <c r="AC260" s="170"/>
      <c r="AD260" s="170"/>
      <c r="AE260" s="170"/>
      <c r="AJ260" s="171"/>
    </row>
    <row r="261" spans="7:36" s="82" customFormat="1">
      <c r="G261" s="170"/>
      <c r="H261" s="170"/>
      <c r="I261" s="170"/>
      <c r="J261" s="170"/>
      <c r="R261" s="130"/>
      <c r="W261" s="130"/>
      <c r="X261" s="2"/>
      <c r="Y261" s="2"/>
      <c r="Z261" s="2"/>
      <c r="AA261" s="2"/>
      <c r="AB261" s="170"/>
      <c r="AC261" s="170"/>
      <c r="AD261" s="170"/>
      <c r="AE261" s="170"/>
      <c r="AJ261" s="171"/>
    </row>
    <row r="262" spans="7:36" s="82" customFormat="1">
      <c r="G262" s="170"/>
      <c r="H262" s="170"/>
      <c r="I262" s="170"/>
      <c r="J262" s="170"/>
      <c r="R262" s="130"/>
      <c r="W262" s="130"/>
      <c r="X262" s="2"/>
      <c r="Y262" s="2"/>
      <c r="Z262" s="2"/>
      <c r="AA262" s="2"/>
      <c r="AB262" s="170"/>
      <c r="AC262" s="170"/>
      <c r="AD262" s="170"/>
      <c r="AE262" s="170"/>
      <c r="AJ262" s="171"/>
    </row>
    <row r="263" spans="7:36" s="82" customFormat="1">
      <c r="G263" s="170"/>
      <c r="H263" s="170"/>
      <c r="I263" s="170"/>
      <c r="J263" s="170"/>
      <c r="R263" s="130"/>
      <c r="W263" s="130"/>
      <c r="X263" s="2"/>
      <c r="Y263" s="2"/>
      <c r="Z263" s="2"/>
      <c r="AA263" s="2"/>
      <c r="AB263" s="170"/>
      <c r="AC263" s="170"/>
      <c r="AD263" s="170"/>
      <c r="AE263" s="170"/>
      <c r="AJ263" s="171"/>
    </row>
    <row r="264" spans="7:36" s="82" customFormat="1">
      <c r="G264" s="170"/>
      <c r="H264" s="170"/>
      <c r="I264" s="170"/>
      <c r="J264" s="170"/>
      <c r="R264" s="130"/>
      <c r="W264" s="130"/>
      <c r="X264" s="2"/>
      <c r="Y264" s="2"/>
      <c r="Z264" s="2"/>
      <c r="AA264" s="2"/>
      <c r="AB264" s="170"/>
      <c r="AC264" s="170"/>
      <c r="AD264" s="170"/>
      <c r="AE264" s="170"/>
      <c r="AJ264" s="171"/>
    </row>
    <row r="265" spans="7:36" s="82" customFormat="1">
      <c r="G265" s="170"/>
      <c r="H265" s="170"/>
      <c r="I265" s="170"/>
      <c r="J265" s="170"/>
      <c r="R265" s="130"/>
      <c r="W265" s="130"/>
      <c r="X265" s="2"/>
      <c r="Y265" s="2"/>
      <c r="Z265" s="2"/>
      <c r="AA265" s="2"/>
      <c r="AB265" s="170"/>
      <c r="AC265" s="170"/>
      <c r="AD265" s="170"/>
      <c r="AE265" s="170"/>
      <c r="AJ265" s="171"/>
    </row>
    <row r="266" spans="7:36" s="82" customFormat="1">
      <c r="G266" s="170"/>
      <c r="H266" s="170"/>
      <c r="I266" s="170"/>
      <c r="J266" s="170"/>
      <c r="R266" s="130"/>
      <c r="W266" s="130"/>
      <c r="X266" s="2"/>
      <c r="Y266" s="2"/>
      <c r="Z266" s="2"/>
      <c r="AA266" s="2"/>
      <c r="AB266" s="170"/>
      <c r="AC266" s="170"/>
      <c r="AD266" s="170"/>
      <c r="AE266" s="170"/>
      <c r="AJ266" s="171"/>
    </row>
    <row r="267" spans="7:36" s="82" customFormat="1">
      <c r="G267" s="170"/>
      <c r="H267" s="170"/>
      <c r="I267" s="170"/>
      <c r="J267" s="170"/>
      <c r="R267" s="130"/>
      <c r="W267" s="130"/>
      <c r="X267" s="2"/>
      <c r="Y267" s="2"/>
      <c r="Z267" s="2"/>
      <c r="AA267" s="2"/>
      <c r="AB267" s="170"/>
      <c r="AC267" s="170"/>
      <c r="AD267" s="170"/>
      <c r="AE267" s="170"/>
      <c r="AJ267" s="171"/>
    </row>
    <row r="268" spans="7:36" s="82" customFormat="1">
      <c r="G268" s="170"/>
      <c r="H268" s="170"/>
      <c r="I268" s="170"/>
      <c r="J268" s="170"/>
      <c r="R268" s="130"/>
      <c r="W268" s="130"/>
      <c r="X268" s="2"/>
      <c r="Y268" s="2"/>
      <c r="Z268" s="2"/>
      <c r="AA268" s="2"/>
      <c r="AB268" s="170"/>
      <c r="AC268" s="170"/>
      <c r="AD268" s="170"/>
      <c r="AE268" s="170"/>
      <c r="AJ268" s="171"/>
    </row>
    <row r="269" spans="7:36" s="82" customFormat="1">
      <c r="G269" s="170"/>
      <c r="H269" s="170"/>
      <c r="I269" s="170"/>
      <c r="J269" s="170"/>
      <c r="R269" s="130"/>
      <c r="W269" s="130"/>
      <c r="X269" s="2"/>
      <c r="Y269" s="2"/>
      <c r="Z269" s="2"/>
      <c r="AA269" s="2"/>
      <c r="AB269" s="170"/>
      <c r="AC269" s="170"/>
      <c r="AD269" s="170"/>
      <c r="AE269" s="170"/>
      <c r="AJ269" s="171"/>
    </row>
    <row r="270" spans="7:36" s="82" customFormat="1">
      <c r="G270" s="170"/>
      <c r="H270" s="170"/>
      <c r="I270" s="170"/>
      <c r="J270" s="170"/>
      <c r="R270" s="130"/>
      <c r="W270" s="130"/>
      <c r="X270" s="2"/>
      <c r="Y270" s="2"/>
      <c r="Z270" s="2"/>
      <c r="AA270" s="2"/>
      <c r="AB270" s="170"/>
      <c r="AC270" s="170"/>
      <c r="AD270" s="170"/>
      <c r="AE270" s="170"/>
      <c r="AJ270" s="171"/>
    </row>
    <row r="271" spans="7:36" s="82" customFormat="1">
      <c r="G271" s="170"/>
      <c r="H271" s="170"/>
      <c r="I271" s="170"/>
      <c r="J271" s="170"/>
      <c r="R271" s="130"/>
      <c r="W271" s="130"/>
      <c r="X271" s="2"/>
      <c r="Y271" s="2"/>
      <c r="Z271" s="2"/>
      <c r="AA271" s="2"/>
      <c r="AB271" s="170"/>
      <c r="AC271" s="170"/>
      <c r="AD271" s="170"/>
      <c r="AE271" s="170"/>
      <c r="AJ271" s="171"/>
    </row>
    <row r="272" spans="7:36" s="82" customFormat="1">
      <c r="G272" s="170"/>
      <c r="H272" s="170"/>
      <c r="I272" s="170"/>
      <c r="J272" s="170"/>
      <c r="R272" s="130"/>
      <c r="W272" s="130"/>
      <c r="X272" s="2"/>
      <c r="Y272" s="2"/>
      <c r="Z272" s="2"/>
      <c r="AA272" s="2"/>
      <c r="AB272" s="170"/>
      <c r="AC272" s="170"/>
      <c r="AD272" s="170"/>
      <c r="AE272" s="170"/>
      <c r="AJ272" s="171"/>
    </row>
    <row r="273" spans="7:36" s="82" customFormat="1">
      <c r="G273" s="170"/>
      <c r="H273" s="170"/>
      <c r="I273" s="170"/>
      <c r="J273" s="170"/>
      <c r="R273" s="130"/>
      <c r="W273" s="130"/>
      <c r="X273" s="2"/>
      <c r="Y273" s="2"/>
      <c r="Z273" s="2"/>
      <c r="AA273" s="2"/>
      <c r="AB273" s="170"/>
      <c r="AC273" s="170"/>
      <c r="AD273" s="170"/>
      <c r="AE273" s="170"/>
      <c r="AJ273" s="171"/>
    </row>
    <row r="274" spans="7:36" s="82" customFormat="1">
      <c r="G274" s="170"/>
      <c r="H274" s="170"/>
      <c r="I274" s="170"/>
      <c r="J274" s="170"/>
      <c r="R274" s="130"/>
      <c r="W274" s="130"/>
      <c r="X274" s="2"/>
      <c r="Y274" s="2"/>
      <c r="Z274" s="2"/>
      <c r="AA274" s="2"/>
      <c r="AB274" s="170"/>
      <c r="AC274" s="170"/>
      <c r="AD274" s="170"/>
      <c r="AE274" s="170"/>
      <c r="AJ274" s="171"/>
    </row>
    <row r="275" spans="7:36" s="82" customFormat="1">
      <c r="G275" s="170"/>
      <c r="H275" s="170"/>
      <c r="I275" s="170"/>
      <c r="J275" s="170"/>
      <c r="R275" s="130"/>
      <c r="W275" s="130"/>
      <c r="X275" s="2"/>
      <c r="Y275" s="2"/>
      <c r="Z275" s="2"/>
      <c r="AA275" s="2"/>
      <c r="AB275" s="170"/>
      <c r="AC275" s="170"/>
      <c r="AD275" s="170"/>
      <c r="AE275" s="170"/>
      <c r="AJ275" s="171"/>
    </row>
    <row r="276" spans="7:36" s="82" customFormat="1">
      <c r="G276" s="170"/>
      <c r="H276" s="170"/>
      <c r="I276" s="170"/>
      <c r="J276" s="170"/>
      <c r="R276" s="130"/>
      <c r="W276" s="130"/>
      <c r="X276" s="2"/>
      <c r="Y276" s="2"/>
      <c r="Z276" s="2"/>
      <c r="AA276" s="2"/>
      <c r="AB276" s="170"/>
      <c r="AC276" s="170"/>
      <c r="AD276" s="170"/>
      <c r="AE276" s="170"/>
      <c r="AJ276" s="171"/>
    </row>
    <row r="277" spans="7:36" s="82" customFormat="1">
      <c r="G277" s="170"/>
      <c r="H277" s="170"/>
      <c r="I277" s="170"/>
      <c r="J277" s="170"/>
      <c r="R277" s="130"/>
      <c r="W277" s="130"/>
      <c r="X277" s="2"/>
      <c r="Y277" s="2"/>
      <c r="Z277" s="2"/>
      <c r="AA277" s="2"/>
      <c r="AB277" s="170"/>
      <c r="AC277" s="170"/>
      <c r="AD277" s="170"/>
      <c r="AE277" s="170"/>
      <c r="AJ277" s="171"/>
    </row>
    <row r="278" spans="7:36" s="82" customFormat="1">
      <c r="G278" s="170"/>
      <c r="H278" s="170"/>
      <c r="I278" s="170"/>
      <c r="J278" s="170"/>
      <c r="R278" s="130"/>
      <c r="W278" s="130"/>
      <c r="X278" s="2"/>
      <c r="Y278" s="2"/>
      <c r="Z278" s="2"/>
      <c r="AA278" s="2"/>
      <c r="AB278" s="170"/>
      <c r="AC278" s="170"/>
      <c r="AD278" s="170"/>
      <c r="AE278" s="170"/>
      <c r="AJ278" s="171"/>
    </row>
    <row r="279" spans="7:36" s="82" customFormat="1">
      <c r="G279" s="170"/>
      <c r="H279" s="170"/>
      <c r="I279" s="170"/>
      <c r="J279" s="170"/>
      <c r="R279" s="130"/>
      <c r="W279" s="130"/>
      <c r="X279" s="2"/>
      <c r="Y279" s="2"/>
      <c r="Z279" s="2"/>
      <c r="AA279" s="2"/>
      <c r="AB279" s="170"/>
      <c r="AC279" s="170"/>
      <c r="AD279" s="170"/>
      <c r="AE279" s="170"/>
      <c r="AJ279" s="171"/>
    </row>
    <row r="280" spans="7:36" s="82" customFormat="1">
      <c r="G280" s="170"/>
      <c r="H280" s="170"/>
      <c r="I280" s="170"/>
      <c r="J280" s="170"/>
      <c r="R280" s="130"/>
      <c r="W280" s="130"/>
      <c r="X280" s="2"/>
      <c r="Y280" s="2"/>
      <c r="Z280" s="2"/>
      <c r="AA280" s="2"/>
      <c r="AB280" s="170"/>
      <c r="AC280" s="170"/>
      <c r="AD280" s="170"/>
      <c r="AE280" s="170"/>
      <c r="AJ280" s="171"/>
    </row>
    <row r="281" spans="7:36" s="82" customFormat="1">
      <c r="G281" s="170"/>
      <c r="H281" s="170"/>
      <c r="I281" s="170"/>
      <c r="J281" s="170"/>
      <c r="R281" s="130"/>
      <c r="W281" s="130"/>
      <c r="X281" s="2"/>
      <c r="Y281" s="2"/>
      <c r="Z281" s="2"/>
      <c r="AA281" s="2"/>
      <c r="AB281" s="170"/>
      <c r="AC281" s="170"/>
      <c r="AD281" s="170"/>
      <c r="AE281" s="170"/>
      <c r="AJ281" s="171"/>
    </row>
    <row r="282" spans="7:36" s="82" customFormat="1">
      <c r="G282" s="170"/>
      <c r="H282" s="170"/>
      <c r="I282" s="170"/>
      <c r="J282" s="170"/>
      <c r="R282" s="130"/>
      <c r="W282" s="130"/>
      <c r="X282" s="2"/>
      <c r="Y282" s="2"/>
      <c r="Z282" s="2"/>
      <c r="AA282" s="2"/>
      <c r="AB282" s="170"/>
      <c r="AC282" s="170"/>
      <c r="AD282" s="170"/>
      <c r="AE282" s="170"/>
      <c r="AJ282" s="171"/>
    </row>
    <row r="283" spans="7:36" s="82" customFormat="1">
      <c r="G283" s="170"/>
      <c r="H283" s="170"/>
      <c r="I283" s="170"/>
      <c r="J283" s="170"/>
      <c r="R283" s="130"/>
      <c r="W283" s="130"/>
      <c r="X283" s="2"/>
      <c r="Y283" s="2"/>
      <c r="Z283" s="2"/>
      <c r="AA283" s="2"/>
      <c r="AB283" s="170"/>
      <c r="AC283" s="170"/>
      <c r="AD283" s="170"/>
      <c r="AE283" s="170"/>
      <c r="AJ283" s="171"/>
    </row>
    <row r="284" spans="7:36" s="82" customFormat="1">
      <c r="G284" s="170"/>
      <c r="H284" s="170"/>
      <c r="I284" s="170"/>
      <c r="J284" s="170"/>
      <c r="R284" s="130"/>
      <c r="W284" s="130"/>
      <c r="X284" s="2"/>
      <c r="Y284" s="2"/>
      <c r="Z284" s="2"/>
      <c r="AA284" s="2"/>
      <c r="AB284" s="170"/>
      <c r="AC284" s="170"/>
      <c r="AD284" s="170"/>
      <c r="AE284" s="170"/>
      <c r="AJ284" s="171"/>
    </row>
    <row r="285" spans="7:36" s="82" customFormat="1">
      <c r="G285" s="170"/>
      <c r="H285" s="170"/>
      <c r="I285" s="170"/>
      <c r="J285" s="170"/>
      <c r="R285" s="130"/>
      <c r="W285" s="130"/>
      <c r="X285" s="2"/>
      <c r="Y285" s="2"/>
      <c r="Z285" s="2"/>
      <c r="AA285" s="2"/>
      <c r="AB285" s="170"/>
      <c r="AC285" s="170"/>
      <c r="AD285" s="170"/>
      <c r="AE285" s="170"/>
      <c r="AJ285" s="171"/>
    </row>
    <row r="286" spans="7:36" s="82" customFormat="1">
      <c r="G286" s="170"/>
      <c r="H286" s="170"/>
      <c r="I286" s="170"/>
      <c r="J286" s="170"/>
      <c r="R286" s="130"/>
      <c r="W286" s="130"/>
      <c r="X286" s="2"/>
      <c r="Y286" s="2"/>
      <c r="Z286" s="2"/>
      <c r="AA286" s="2"/>
      <c r="AB286" s="170"/>
      <c r="AC286" s="170"/>
      <c r="AD286" s="170"/>
      <c r="AE286" s="170"/>
      <c r="AJ286" s="171"/>
    </row>
    <row r="287" spans="7:36" s="82" customFormat="1">
      <c r="G287" s="170"/>
      <c r="H287" s="170"/>
      <c r="I287" s="170"/>
      <c r="J287" s="170"/>
      <c r="R287" s="130"/>
      <c r="W287" s="130"/>
      <c r="X287" s="2"/>
      <c r="Y287" s="2"/>
      <c r="Z287" s="2"/>
      <c r="AA287" s="2"/>
      <c r="AB287" s="170"/>
      <c r="AC287" s="170"/>
      <c r="AD287" s="170"/>
      <c r="AE287" s="170"/>
      <c r="AJ287" s="171"/>
    </row>
    <row r="288" spans="7:36" s="82" customFormat="1">
      <c r="G288" s="170"/>
      <c r="H288" s="170"/>
      <c r="I288" s="170"/>
      <c r="J288" s="170"/>
      <c r="R288" s="130"/>
      <c r="W288" s="130"/>
      <c r="X288" s="2"/>
      <c r="Y288" s="2"/>
      <c r="Z288" s="2"/>
      <c r="AA288" s="2"/>
      <c r="AB288" s="170"/>
      <c r="AC288" s="170"/>
      <c r="AD288" s="170"/>
      <c r="AE288" s="170"/>
      <c r="AJ288" s="171"/>
    </row>
    <row r="289" spans="7:36" s="82" customFormat="1">
      <c r="G289" s="170"/>
      <c r="H289" s="170"/>
      <c r="I289" s="170"/>
      <c r="J289" s="170"/>
      <c r="R289" s="130"/>
      <c r="W289" s="130"/>
      <c r="X289" s="2"/>
      <c r="Y289" s="2"/>
      <c r="Z289" s="2"/>
      <c r="AA289" s="2"/>
      <c r="AB289" s="170"/>
      <c r="AC289" s="170"/>
      <c r="AD289" s="170"/>
      <c r="AE289" s="170"/>
      <c r="AJ289" s="171"/>
    </row>
    <row r="290" spans="7:36" s="82" customFormat="1">
      <c r="G290" s="170"/>
      <c r="H290" s="170"/>
      <c r="I290" s="170"/>
      <c r="J290" s="170"/>
      <c r="R290" s="130"/>
      <c r="W290" s="130"/>
      <c r="X290" s="2"/>
      <c r="Y290" s="2"/>
      <c r="Z290" s="2"/>
      <c r="AA290" s="2"/>
      <c r="AB290" s="170"/>
      <c r="AC290" s="170"/>
      <c r="AD290" s="170"/>
      <c r="AE290" s="170"/>
      <c r="AJ290" s="171"/>
    </row>
    <row r="291" spans="7:36" s="82" customFormat="1">
      <c r="G291" s="170"/>
      <c r="H291" s="170"/>
      <c r="I291" s="170"/>
      <c r="J291" s="170"/>
      <c r="R291" s="130"/>
      <c r="W291" s="130"/>
      <c r="X291" s="2"/>
      <c r="Y291" s="2"/>
      <c r="Z291" s="2"/>
      <c r="AA291" s="2"/>
      <c r="AB291" s="170"/>
      <c r="AC291" s="170"/>
      <c r="AD291" s="170"/>
      <c r="AE291" s="170"/>
      <c r="AJ291" s="171"/>
    </row>
    <row r="292" spans="7:36" s="82" customFormat="1">
      <c r="G292" s="170"/>
      <c r="H292" s="170"/>
      <c r="I292" s="170"/>
      <c r="J292" s="170"/>
      <c r="R292" s="130"/>
      <c r="W292" s="130"/>
      <c r="X292" s="2"/>
      <c r="Y292" s="2"/>
      <c r="Z292" s="2"/>
      <c r="AA292" s="2"/>
      <c r="AB292" s="170"/>
      <c r="AC292" s="170"/>
      <c r="AD292" s="170"/>
      <c r="AE292" s="170"/>
      <c r="AJ292" s="171"/>
    </row>
    <row r="293" spans="7:36" s="82" customFormat="1">
      <c r="G293" s="170"/>
      <c r="H293" s="170"/>
      <c r="I293" s="170"/>
      <c r="J293" s="170"/>
      <c r="R293" s="130"/>
      <c r="W293" s="130"/>
      <c r="X293" s="2"/>
      <c r="Y293" s="2"/>
      <c r="Z293" s="2"/>
      <c r="AA293" s="2"/>
      <c r="AB293" s="170"/>
      <c r="AC293" s="170"/>
      <c r="AD293" s="170"/>
      <c r="AE293" s="170"/>
      <c r="AJ293" s="171"/>
    </row>
    <row r="294" spans="7:36" s="82" customFormat="1">
      <c r="G294" s="170"/>
      <c r="H294" s="170"/>
      <c r="I294" s="170"/>
      <c r="J294" s="170"/>
      <c r="R294" s="130"/>
      <c r="W294" s="130"/>
      <c r="X294" s="2"/>
      <c r="Y294" s="2"/>
      <c r="Z294" s="2"/>
      <c r="AA294" s="2"/>
      <c r="AB294" s="170"/>
      <c r="AC294" s="170"/>
      <c r="AD294" s="170"/>
      <c r="AE294" s="170"/>
      <c r="AJ294" s="171"/>
    </row>
    <row r="295" spans="7:36" s="82" customFormat="1">
      <c r="G295" s="170"/>
      <c r="H295" s="170"/>
      <c r="I295" s="170"/>
      <c r="J295" s="170"/>
      <c r="R295" s="130"/>
      <c r="W295" s="130"/>
      <c r="X295" s="2"/>
      <c r="Y295" s="2"/>
      <c r="Z295" s="2"/>
      <c r="AA295" s="2"/>
      <c r="AB295" s="170"/>
      <c r="AC295" s="170"/>
      <c r="AD295" s="170"/>
      <c r="AE295" s="170"/>
      <c r="AJ295" s="171"/>
    </row>
    <row r="296" spans="7:36" s="82" customFormat="1">
      <c r="G296" s="170"/>
      <c r="H296" s="170"/>
      <c r="I296" s="170"/>
      <c r="J296" s="170"/>
      <c r="R296" s="130"/>
      <c r="W296" s="130"/>
      <c r="X296" s="2"/>
      <c r="Y296" s="2"/>
      <c r="Z296" s="2"/>
      <c r="AA296" s="2"/>
      <c r="AB296" s="170"/>
      <c r="AC296" s="170"/>
      <c r="AD296" s="170"/>
      <c r="AE296" s="170"/>
      <c r="AJ296" s="171"/>
    </row>
    <row r="297" spans="7:36" s="82" customFormat="1">
      <c r="G297" s="170"/>
      <c r="H297" s="170"/>
      <c r="I297" s="170"/>
      <c r="J297" s="170"/>
      <c r="R297" s="130"/>
      <c r="W297" s="130"/>
      <c r="X297" s="2"/>
      <c r="Y297" s="2"/>
      <c r="Z297" s="2"/>
      <c r="AA297" s="2"/>
      <c r="AB297" s="170"/>
      <c r="AC297" s="170"/>
      <c r="AD297" s="170"/>
      <c r="AE297" s="170"/>
      <c r="AJ297" s="171"/>
    </row>
    <row r="298" spans="7:36" s="82" customFormat="1">
      <c r="G298" s="170"/>
      <c r="H298" s="170"/>
      <c r="I298" s="170"/>
      <c r="J298" s="170"/>
      <c r="R298" s="130"/>
      <c r="W298" s="130"/>
      <c r="X298" s="2"/>
      <c r="Y298" s="2"/>
      <c r="Z298" s="2"/>
      <c r="AA298" s="2"/>
      <c r="AB298" s="170"/>
      <c r="AC298" s="170"/>
      <c r="AD298" s="170"/>
      <c r="AE298" s="170"/>
      <c r="AJ298" s="171"/>
    </row>
    <row r="299" spans="7:36" s="82" customFormat="1">
      <c r="G299" s="170"/>
      <c r="H299" s="170"/>
      <c r="I299" s="170"/>
      <c r="J299" s="170"/>
      <c r="R299" s="130"/>
      <c r="W299" s="130"/>
      <c r="X299" s="2"/>
      <c r="Y299" s="2"/>
      <c r="Z299" s="2"/>
      <c r="AA299" s="2"/>
      <c r="AB299" s="170"/>
      <c r="AC299" s="170"/>
      <c r="AD299" s="170"/>
      <c r="AE299" s="170"/>
      <c r="AJ299" s="171"/>
    </row>
    <row r="300" spans="7:36" s="82" customFormat="1">
      <c r="G300" s="170"/>
      <c r="H300" s="170"/>
      <c r="I300" s="170"/>
      <c r="J300" s="170"/>
      <c r="R300" s="130"/>
      <c r="W300" s="130"/>
      <c r="X300" s="2"/>
      <c r="Y300" s="2"/>
      <c r="Z300" s="2"/>
      <c r="AA300" s="2"/>
      <c r="AB300" s="170"/>
      <c r="AC300" s="170"/>
      <c r="AD300" s="170"/>
      <c r="AE300" s="170"/>
      <c r="AJ300" s="171"/>
    </row>
  </sheetData>
  <sheetProtection selectLockedCells="1" selectUnlockedCells="1"/>
  <autoFilter ref="A1:AU1" xr:uid="{00000000-0009-0000-0000-000003000000}"/>
  <mergeCells count="13">
    <mergeCell ref="AG6:AI9"/>
    <mergeCell ref="B8:D8"/>
    <mergeCell ref="B12:D12"/>
    <mergeCell ref="B16:D16"/>
    <mergeCell ref="B17:B20"/>
    <mergeCell ref="S19:U19"/>
    <mergeCell ref="S20:U20"/>
    <mergeCell ref="K4:U4"/>
    <mergeCell ref="X4:AA4"/>
    <mergeCell ref="K5:L5"/>
    <mergeCell ref="M5:O5"/>
    <mergeCell ref="P5:R5"/>
    <mergeCell ref="S5:U5"/>
  </mergeCells>
  <printOptions horizontalCentered="1"/>
  <pageMargins left="0.11811023622047245" right="0.11811023622047245" top="0.15748031496062992" bottom="0.15748031496062992" header="0.51181102362204722" footer="0.11811023622047245"/>
  <pageSetup paperSize="9" scale="43" firstPageNumber="0" orientation="landscape" horizontalDpi="300" verticalDpi="300" r:id="rId1"/>
  <headerFooter alignWithMargins="0">
    <oddFooter>Page &amp;P&amp;RMCC-Licence-Droit-Eco-L1 + DU.xlsx</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9"/>
  </sheetPr>
  <dimension ref="A1:J101"/>
  <sheetViews>
    <sheetView showGridLines="0" view="pageBreakPreview" topLeftCell="A29" zoomScale="96" zoomScaleNormal="130" zoomScaleSheetLayoutView="96" workbookViewId="0">
      <selection activeCell="B59" sqref="B59"/>
    </sheetView>
  </sheetViews>
  <sheetFormatPr defaultColWidth="11.42578125" defaultRowHeight="15"/>
  <cols>
    <col min="1" max="1" width="2.28515625" style="1" customWidth="1"/>
    <col min="2" max="2" width="135.28515625" style="1" customWidth="1"/>
    <col min="3" max="4" width="4.42578125" style="2" customWidth="1"/>
    <col min="5" max="5" width="17.7109375" style="3" customWidth="1"/>
    <col min="6" max="6" width="10.42578125" style="1" customWidth="1"/>
    <col min="7" max="7" width="8.7109375" style="1" customWidth="1"/>
    <col min="8" max="256" width="11.42578125" style="1"/>
    <col min="257" max="257" width="2.28515625" style="1" customWidth="1"/>
    <col min="258" max="258" width="135.28515625" style="1" customWidth="1"/>
    <col min="259" max="260" width="4.42578125" style="1" customWidth="1"/>
    <col min="261" max="261" width="17.7109375" style="1" customWidth="1"/>
    <col min="262" max="262" width="10.42578125" style="1" customWidth="1"/>
    <col min="263" max="263" width="8.7109375" style="1" customWidth="1"/>
    <col min="264" max="512" width="11.42578125" style="1"/>
    <col min="513" max="513" width="2.28515625" style="1" customWidth="1"/>
    <col min="514" max="514" width="135.28515625" style="1" customWidth="1"/>
    <col min="515" max="516" width="4.42578125" style="1" customWidth="1"/>
    <col min="517" max="517" width="17.7109375" style="1" customWidth="1"/>
    <col min="518" max="518" width="10.42578125" style="1" customWidth="1"/>
    <col min="519" max="519" width="8.7109375" style="1" customWidth="1"/>
    <col min="520" max="768" width="11.42578125" style="1"/>
    <col min="769" max="769" width="2.28515625" style="1" customWidth="1"/>
    <col min="770" max="770" width="135.28515625" style="1" customWidth="1"/>
    <col min="771" max="772" width="4.42578125" style="1" customWidth="1"/>
    <col min="773" max="773" width="17.7109375" style="1" customWidth="1"/>
    <col min="774" max="774" width="10.42578125" style="1" customWidth="1"/>
    <col min="775" max="775" width="8.7109375" style="1" customWidth="1"/>
    <col min="776" max="1024" width="11.42578125" style="1"/>
    <col min="1025" max="1025" width="2.28515625" style="1" customWidth="1"/>
    <col min="1026" max="1026" width="135.28515625" style="1" customWidth="1"/>
    <col min="1027" max="1028" width="4.42578125" style="1" customWidth="1"/>
    <col min="1029" max="1029" width="17.7109375" style="1" customWidth="1"/>
    <col min="1030" max="1030" width="10.42578125" style="1" customWidth="1"/>
    <col min="1031" max="1031" width="8.7109375" style="1" customWidth="1"/>
    <col min="1032" max="1280" width="11.42578125" style="1"/>
    <col min="1281" max="1281" width="2.28515625" style="1" customWidth="1"/>
    <col min="1282" max="1282" width="135.28515625" style="1" customWidth="1"/>
    <col min="1283" max="1284" width="4.42578125" style="1" customWidth="1"/>
    <col min="1285" max="1285" width="17.7109375" style="1" customWidth="1"/>
    <col min="1286" max="1286" width="10.42578125" style="1" customWidth="1"/>
    <col min="1287" max="1287" width="8.7109375" style="1" customWidth="1"/>
    <col min="1288" max="1536" width="11.42578125" style="1"/>
    <col min="1537" max="1537" width="2.28515625" style="1" customWidth="1"/>
    <col min="1538" max="1538" width="135.28515625" style="1" customWidth="1"/>
    <col min="1539" max="1540" width="4.42578125" style="1" customWidth="1"/>
    <col min="1541" max="1541" width="17.7109375" style="1" customWidth="1"/>
    <col min="1542" max="1542" width="10.42578125" style="1" customWidth="1"/>
    <col min="1543" max="1543" width="8.7109375" style="1" customWidth="1"/>
    <col min="1544" max="1792" width="11.42578125" style="1"/>
    <col min="1793" max="1793" width="2.28515625" style="1" customWidth="1"/>
    <col min="1794" max="1794" width="135.28515625" style="1" customWidth="1"/>
    <col min="1795" max="1796" width="4.42578125" style="1" customWidth="1"/>
    <col min="1797" max="1797" width="17.7109375" style="1" customWidth="1"/>
    <col min="1798" max="1798" width="10.42578125" style="1" customWidth="1"/>
    <col min="1799" max="1799" width="8.7109375" style="1" customWidth="1"/>
    <col min="1800" max="2048" width="11.42578125" style="1"/>
    <col min="2049" max="2049" width="2.28515625" style="1" customWidth="1"/>
    <col min="2050" max="2050" width="135.28515625" style="1" customWidth="1"/>
    <col min="2051" max="2052" width="4.42578125" style="1" customWidth="1"/>
    <col min="2053" max="2053" width="17.7109375" style="1" customWidth="1"/>
    <col min="2054" max="2054" width="10.42578125" style="1" customWidth="1"/>
    <col min="2055" max="2055" width="8.7109375" style="1" customWidth="1"/>
    <col min="2056" max="2304" width="11.42578125" style="1"/>
    <col min="2305" max="2305" width="2.28515625" style="1" customWidth="1"/>
    <col min="2306" max="2306" width="135.28515625" style="1" customWidth="1"/>
    <col min="2307" max="2308" width="4.42578125" style="1" customWidth="1"/>
    <col min="2309" max="2309" width="17.7109375" style="1" customWidth="1"/>
    <col min="2310" max="2310" width="10.42578125" style="1" customWidth="1"/>
    <col min="2311" max="2311" width="8.7109375" style="1" customWidth="1"/>
    <col min="2312" max="2560" width="11.42578125" style="1"/>
    <col min="2561" max="2561" width="2.28515625" style="1" customWidth="1"/>
    <col min="2562" max="2562" width="135.28515625" style="1" customWidth="1"/>
    <col min="2563" max="2564" width="4.42578125" style="1" customWidth="1"/>
    <col min="2565" max="2565" width="17.7109375" style="1" customWidth="1"/>
    <col min="2566" max="2566" width="10.42578125" style="1" customWidth="1"/>
    <col min="2567" max="2567" width="8.7109375" style="1" customWidth="1"/>
    <col min="2568" max="2816" width="11.42578125" style="1"/>
    <col min="2817" max="2817" width="2.28515625" style="1" customWidth="1"/>
    <col min="2818" max="2818" width="135.28515625" style="1" customWidth="1"/>
    <col min="2819" max="2820" width="4.42578125" style="1" customWidth="1"/>
    <col min="2821" max="2821" width="17.7109375" style="1" customWidth="1"/>
    <col min="2822" max="2822" width="10.42578125" style="1" customWidth="1"/>
    <col min="2823" max="2823" width="8.7109375" style="1" customWidth="1"/>
    <col min="2824" max="3072" width="11.42578125" style="1"/>
    <col min="3073" max="3073" width="2.28515625" style="1" customWidth="1"/>
    <col min="3074" max="3074" width="135.28515625" style="1" customWidth="1"/>
    <col min="3075" max="3076" width="4.42578125" style="1" customWidth="1"/>
    <col min="3077" max="3077" width="17.7109375" style="1" customWidth="1"/>
    <col min="3078" max="3078" width="10.42578125" style="1" customWidth="1"/>
    <col min="3079" max="3079" width="8.7109375" style="1" customWidth="1"/>
    <col min="3080" max="3328" width="11.42578125" style="1"/>
    <col min="3329" max="3329" width="2.28515625" style="1" customWidth="1"/>
    <col min="3330" max="3330" width="135.28515625" style="1" customWidth="1"/>
    <col min="3331" max="3332" width="4.42578125" style="1" customWidth="1"/>
    <col min="3333" max="3333" width="17.7109375" style="1" customWidth="1"/>
    <col min="3334" max="3334" width="10.42578125" style="1" customWidth="1"/>
    <col min="3335" max="3335" width="8.7109375" style="1" customWidth="1"/>
    <col min="3336" max="3584" width="11.42578125" style="1"/>
    <col min="3585" max="3585" width="2.28515625" style="1" customWidth="1"/>
    <col min="3586" max="3586" width="135.28515625" style="1" customWidth="1"/>
    <col min="3587" max="3588" width="4.42578125" style="1" customWidth="1"/>
    <col min="3589" max="3589" width="17.7109375" style="1" customWidth="1"/>
    <col min="3590" max="3590" width="10.42578125" style="1" customWidth="1"/>
    <col min="3591" max="3591" width="8.7109375" style="1" customWidth="1"/>
    <col min="3592" max="3840" width="11.42578125" style="1"/>
    <col min="3841" max="3841" width="2.28515625" style="1" customWidth="1"/>
    <col min="3842" max="3842" width="135.28515625" style="1" customWidth="1"/>
    <col min="3843" max="3844" width="4.42578125" style="1" customWidth="1"/>
    <col min="3845" max="3845" width="17.7109375" style="1" customWidth="1"/>
    <col min="3846" max="3846" width="10.42578125" style="1" customWidth="1"/>
    <col min="3847" max="3847" width="8.7109375" style="1" customWidth="1"/>
    <col min="3848" max="4096" width="11.42578125" style="1"/>
    <col min="4097" max="4097" width="2.28515625" style="1" customWidth="1"/>
    <col min="4098" max="4098" width="135.28515625" style="1" customWidth="1"/>
    <col min="4099" max="4100" width="4.42578125" style="1" customWidth="1"/>
    <col min="4101" max="4101" width="17.7109375" style="1" customWidth="1"/>
    <col min="4102" max="4102" width="10.42578125" style="1" customWidth="1"/>
    <col min="4103" max="4103" width="8.7109375" style="1" customWidth="1"/>
    <col min="4104" max="4352" width="11.42578125" style="1"/>
    <col min="4353" max="4353" width="2.28515625" style="1" customWidth="1"/>
    <col min="4354" max="4354" width="135.28515625" style="1" customWidth="1"/>
    <col min="4355" max="4356" width="4.42578125" style="1" customWidth="1"/>
    <col min="4357" max="4357" width="17.7109375" style="1" customWidth="1"/>
    <col min="4358" max="4358" width="10.42578125" style="1" customWidth="1"/>
    <col min="4359" max="4359" width="8.7109375" style="1" customWidth="1"/>
    <col min="4360" max="4608" width="11.42578125" style="1"/>
    <col min="4609" max="4609" width="2.28515625" style="1" customWidth="1"/>
    <col min="4610" max="4610" width="135.28515625" style="1" customWidth="1"/>
    <col min="4611" max="4612" width="4.42578125" style="1" customWidth="1"/>
    <col min="4613" max="4613" width="17.7109375" style="1" customWidth="1"/>
    <col min="4614" max="4614" width="10.42578125" style="1" customWidth="1"/>
    <col min="4615" max="4615" width="8.7109375" style="1" customWidth="1"/>
    <col min="4616" max="4864" width="11.42578125" style="1"/>
    <col min="4865" max="4865" width="2.28515625" style="1" customWidth="1"/>
    <col min="4866" max="4866" width="135.28515625" style="1" customWidth="1"/>
    <col min="4867" max="4868" width="4.42578125" style="1" customWidth="1"/>
    <col min="4869" max="4869" width="17.7109375" style="1" customWidth="1"/>
    <col min="4870" max="4870" width="10.42578125" style="1" customWidth="1"/>
    <col min="4871" max="4871" width="8.7109375" style="1" customWidth="1"/>
    <col min="4872" max="5120" width="11.42578125" style="1"/>
    <col min="5121" max="5121" width="2.28515625" style="1" customWidth="1"/>
    <col min="5122" max="5122" width="135.28515625" style="1" customWidth="1"/>
    <col min="5123" max="5124" width="4.42578125" style="1" customWidth="1"/>
    <col min="5125" max="5125" width="17.7109375" style="1" customWidth="1"/>
    <col min="5126" max="5126" width="10.42578125" style="1" customWidth="1"/>
    <col min="5127" max="5127" width="8.7109375" style="1" customWidth="1"/>
    <col min="5128" max="5376" width="11.42578125" style="1"/>
    <col min="5377" max="5377" width="2.28515625" style="1" customWidth="1"/>
    <col min="5378" max="5378" width="135.28515625" style="1" customWidth="1"/>
    <col min="5379" max="5380" width="4.42578125" style="1" customWidth="1"/>
    <col min="5381" max="5381" width="17.7109375" style="1" customWidth="1"/>
    <col min="5382" max="5382" width="10.42578125" style="1" customWidth="1"/>
    <col min="5383" max="5383" width="8.7109375" style="1" customWidth="1"/>
    <col min="5384" max="5632" width="11.42578125" style="1"/>
    <col min="5633" max="5633" width="2.28515625" style="1" customWidth="1"/>
    <col min="5634" max="5634" width="135.28515625" style="1" customWidth="1"/>
    <col min="5635" max="5636" width="4.42578125" style="1" customWidth="1"/>
    <col min="5637" max="5637" width="17.7109375" style="1" customWidth="1"/>
    <col min="5638" max="5638" width="10.42578125" style="1" customWidth="1"/>
    <col min="5639" max="5639" width="8.7109375" style="1" customWidth="1"/>
    <col min="5640" max="5888" width="11.42578125" style="1"/>
    <col min="5889" max="5889" width="2.28515625" style="1" customWidth="1"/>
    <col min="5890" max="5890" width="135.28515625" style="1" customWidth="1"/>
    <col min="5891" max="5892" width="4.42578125" style="1" customWidth="1"/>
    <col min="5893" max="5893" width="17.7109375" style="1" customWidth="1"/>
    <col min="5894" max="5894" width="10.42578125" style="1" customWidth="1"/>
    <col min="5895" max="5895" width="8.7109375" style="1" customWidth="1"/>
    <col min="5896" max="6144" width="11.42578125" style="1"/>
    <col min="6145" max="6145" width="2.28515625" style="1" customWidth="1"/>
    <col min="6146" max="6146" width="135.28515625" style="1" customWidth="1"/>
    <col min="6147" max="6148" width="4.42578125" style="1" customWidth="1"/>
    <col min="6149" max="6149" width="17.7109375" style="1" customWidth="1"/>
    <col min="6150" max="6150" width="10.42578125" style="1" customWidth="1"/>
    <col min="6151" max="6151" width="8.7109375" style="1" customWidth="1"/>
    <col min="6152" max="6400" width="11.42578125" style="1"/>
    <col min="6401" max="6401" width="2.28515625" style="1" customWidth="1"/>
    <col min="6402" max="6402" width="135.28515625" style="1" customWidth="1"/>
    <col min="6403" max="6404" width="4.42578125" style="1" customWidth="1"/>
    <col min="6405" max="6405" width="17.7109375" style="1" customWidth="1"/>
    <col min="6406" max="6406" width="10.42578125" style="1" customWidth="1"/>
    <col min="6407" max="6407" width="8.7109375" style="1" customWidth="1"/>
    <col min="6408" max="6656" width="11.42578125" style="1"/>
    <col min="6657" max="6657" width="2.28515625" style="1" customWidth="1"/>
    <col min="6658" max="6658" width="135.28515625" style="1" customWidth="1"/>
    <col min="6659" max="6660" width="4.42578125" style="1" customWidth="1"/>
    <col min="6661" max="6661" width="17.7109375" style="1" customWidth="1"/>
    <col min="6662" max="6662" width="10.42578125" style="1" customWidth="1"/>
    <col min="6663" max="6663" width="8.7109375" style="1" customWidth="1"/>
    <col min="6664" max="6912" width="11.42578125" style="1"/>
    <col min="6913" max="6913" width="2.28515625" style="1" customWidth="1"/>
    <col min="6914" max="6914" width="135.28515625" style="1" customWidth="1"/>
    <col min="6915" max="6916" width="4.42578125" style="1" customWidth="1"/>
    <col min="6917" max="6917" width="17.7109375" style="1" customWidth="1"/>
    <col min="6918" max="6918" width="10.42578125" style="1" customWidth="1"/>
    <col min="6919" max="6919" width="8.7109375" style="1" customWidth="1"/>
    <col min="6920" max="7168" width="11.42578125" style="1"/>
    <col min="7169" max="7169" width="2.28515625" style="1" customWidth="1"/>
    <col min="7170" max="7170" width="135.28515625" style="1" customWidth="1"/>
    <col min="7171" max="7172" width="4.42578125" style="1" customWidth="1"/>
    <col min="7173" max="7173" width="17.7109375" style="1" customWidth="1"/>
    <col min="7174" max="7174" width="10.42578125" style="1" customWidth="1"/>
    <col min="7175" max="7175" width="8.7109375" style="1" customWidth="1"/>
    <col min="7176" max="7424" width="11.42578125" style="1"/>
    <col min="7425" max="7425" width="2.28515625" style="1" customWidth="1"/>
    <col min="7426" max="7426" width="135.28515625" style="1" customWidth="1"/>
    <col min="7427" max="7428" width="4.42578125" style="1" customWidth="1"/>
    <col min="7429" max="7429" width="17.7109375" style="1" customWidth="1"/>
    <col min="7430" max="7430" width="10.42578125" style="1" customWidth="1"/>
    <col min="7431" max="7431" width="8.7109375" style="1" customWidth="1"/>
    <col min="7432" max="7680" width="11.42578125" style="1"/>
    <col min="7681" max="7681" width="2.28515625" style="1" customWidth="1"/>
    <col min="7682" max="7682" width="135.28515625" style="1" customWidth="1"/>
    <col min="7683" max="7684" width="4.42578125" style="1" customWidth="1"/>
    <col min="7685" max="7685" width="17.7109375" style="1" customWidth="1"/>
    <col min="7686" max="7686" width="10.42578125" style="1" customWidth="1"/>
    <col min="7687" max="7687" width="8.7109375" style="1" customWidth="1"/>
    <col min="7688" max="7936" width="11.42578125" style="1"/>
    <col min="7937" max="7937" width="2.28515625" style="1" customWidth="1"/>
    <col min="7938" max="7938" width="135.28515625" style="1" customWidth="1"/>
    <col min="7939" max="7940" width="4.42578125" style="1" customWidth="1"/>
    <col min="7941" max="7941" width="17.7109375" style="1" customWidth="1"/>
    <col min="7942" max="7942" width="10.42578125" style="1" customWidth="1"/>
    <col min="7943" max="7943" width="8.7109375" style="1" customWidth="1"/>
    <col min="7944" max="8192" width="11.42578125" style="1"/>
    <col min="8193" max="8193" width="2.28515625" style="1" customWidth="1"/>
    <col min="8194" max="8194" width="135.28515625" style="1" customWidth="1"/>
    <col min="8195" max="8196" width="4.42578125" style="1" customWidth="1"/>
    <col min="8197" max="8197" width="17.7109375" style="1" customWidth="1"/>
    <col min="8198" max="8198" width="10.42578125" style="1" customWidth="1"/>
    <col min="8199" max="8199" width="8.7109375" style="1" customWidth="1"/>
    <col min="8200" max="8448" width="11.42578125" style="1"/>
    <col min="8449" max="8449" width="2.28515625" style="1" customWidth="1"/>
    <col min="8450" max="8450" width="135.28515625" style="1" customWidth="1"/>
    <col min="8451" max="8452" width="4.42578125" style="1" customWidth="1"/>
    <col min="8453" max="8453" width="17.7109375" style="1" customWidth="1"/>
    <col min="8454" max="8454" width="10.42578125" style="1" customWidth="1"/>
    <col min="8455" max="8455" width="8.7109375" style="1" customWidth="1"/>
    <col min="8456" max="8704" width="11.42578125" style="1"/>
    <col min="8705" max="8705" width="2.28515625" style="1" customWidth="1"/>
    <col min="8706" max="8706" width="135.28515625" style="1" customWidth="1"/>
    <col min="8707" max="8708" width="4.42578125" style="1" customWidth="1"/>
    <col min="8709" max="8709" width="17.7109375" style="1" customWidth="1"/>
    <col min="8710" max="8710" width="10.42578125" style="1" customWidth="1"/>
    <col min="8711" max="8711" width="8.7109375" style="1" customWidth="1"/>
    <col min="8712" max="8960" width="11.42578125" style="1"/>
    <col min="8961" max="8961" width="2.28515625" style="1" customWidth="1"/>
    <col min="8962" max="8962" width="135.28515625" style="1" customWidth="1"/>
    <col min="8963" max="8964" width="4.42578125" style="1" customWidth="1"/>
    <col min="8965" max="8965" width="17.7109375" style="1" customWidth="1"/>
    <col min="8966" max="8966" width="10.42578125" style="1" customWidth="1"/>
    <col min="8967" max="8967" width="8.7109375" style="1" customWidth="1"/>
    <col min="8968" max="9216" width="11.42578125" style="1"/>
    <col min="9217" max="9217" width="2.28515625" style="1" customWidth="1"/>
    <col min="9218" max="9218" width="135.28515625" style="1" customWidth="1"/>
    <col min="9219" max="9220" width="4.42578125" style="1" customWidth="1"/>
    <col min="9221" max="9221" width="17.7109375" style="1" customWidth="1"/>
    <col min="9222" max="9222" width="10.42578125" style="1" customWidth="1"/>
    <col min="9223" max="9223" width="8.7109375" style="1" customWidth="1"/>
    <col min="9224" max="9472" width="11.42578125" style="1"/>
    <col min="9473" max="9473" width="2.28515625" style="1" customWidth="1"/>
    <col min="9474" max="9474" width="135.28515625" style="1" customWidth="1"/>
    <col min="9475" max="9476" width="4.42578125" style="1" customWidth="1"/>
    <col min="9477" max="9477" width="17.7109375" style="1" customWidth="1"/>
    <col min="9478" max="9478" width="10.42578125" style="1" customWidth="1"/>
    <col min="9479" max="9479" width="8.7109375" style="1" customWidth="1"/>
    <col min="9480" max="9728" width="11.42578125" style="1"/>
    <col min="9729" max="9729" width="2.28515625" style="1" customWidth="1"/>
    <col min="9730" max="9730" width="135.28515625" style="1" customWidth="1"/>
    <col min="9731" max="9732" width="4.42578125" style="1" customWidth="1"/>
    <col min="9733" max="9733" width="17.7109375" style="1" customWidth="1"/>
    <col min="9734" max="9734" width="10.42578125" style="1" customWidth="1"/>
    <col min="9735" max="9735" width="8.7109375" style="1" customWidth="1"/>
    <col min="9736" max="9984" width="11.42578125" style="1"/>
    <col min="9985" max="9985" width="2.28515625" style="1" customWidth="1"/>
    <col min="9986" max="9986" width="135.28515625" style="1" customWidth="1"/>
    <col min="9987" max="9988" width="4.42578125" style="1" customWidth="1"/>
    <col min="9989" max="9989" width="17.7109375" style="1" customWidth="1"/>
    <col min="9990" max="9990" width="10.42578125" style="1" customWidth="1"/>
    <col min="9991" max="9991" width="8.7109375" style="1" customWidth="1"/>
    <col min="9992" max="10240" width="11.42578125" style="1"/>
    <col min="10241" max="10241" width="2.28515625" style="1" customWidth="1"/>
    <col min="10242" max="10242" width="135.28515625" style="1" customWidth="1"/>
    <col min="10243" max="10244" width="4.42578125" style="1" customWidth="1"/>
    <col min="10245" max="10245" width="17.7109375" style="1" customWidth="1"/>
    <col min="10246" max="10246" width="10.42578125" style="1" customWidth="1"/>
    <col min="10247" max="10247" width="8.7109375" style="1" customWidth="1"/>
    <col min="10248" max="10496" width="11.42578125" style="1"/>
    <col min="10497" max="10497" width="2.28515625" style="1" customWidth="1"/>
    <col min="10498" max="10498" width="135.28515625" style="1" customWidth="1"/>
    <col min="10499" max="10500" width="4.42578125" style="1" customWidth="1"/>
    <col min="10501" max="10501" width="17.7109375" style="1" customWidth="1"/>
    <col min="10502" max="10502" width="10.42578125" style="1" customWidth="1"/>
    <col min="10503" max="10503" width="8.7109375" style="1" customWidth="1"/>
    <col min="10504" max="10752" width="11.42578125" style="1"/>
    <col min="10753" max="10753" width="2.28515625" style="1" customWidth="1"/>
    <col min="10754" max="10754" width="135.28515625" style="1" customWidth="1"/>
    <col min="10755" max="10756" width="4.42578125" style="1" customWidth="1"/>
    <col min="10757" max="10757" width="17.7109375" style="1" customWidth="1"/>
    <col min="10758" max="10758" width="10.42578125" style="1" customWidth="1"/>
    <col min="10759" max="10759" width="8.7109375" style="1" customWidth="1"/>
    <col min="10760" max="11008" width="11.42578125" style="1"/>
    <col min="11009" max="11009" width="2.28515625" style="1" customWidth="1"/>
    <col min="11010" max="11010" width="135.28515625" style="1" customWidth="1"/>
    <col min="11011" max="11012" width="4.42578125" style="1" customWidth="1"/>
    <col min="11013" max="11013" width="17.7109375" style="1" customWidth="1"/>
    <col min="11014" max="11014" width="10.42578125" style="1" customWidth="1"/>
    <col min="11015" max="11015" width="8.7109375" style="1" customWidth="1"/>
    <col min="11016" max="11264" width="11.42578125" style="1"/>
    <col min="11265" max="11265" width="2.28515625" style="1" customWidth="1"/>
    <col min="11266" max="11266" width="135.28515625" style="1" customWidth="1"/>
    <col min="11267" max="11268" width="4.42578125" style="1" customWidth="1"/>
    <col min="11269" max="11269" width="17.7109375" style="1" customWidth="1"/>
    <col min="11270" max="11270" width="10.42578125" style="1" customWidth="1"/>
    <col min="11271" max="11271" width="8.7109375" style="1" customWidth="1"/>
    <col min="11272" max="11520" width="11.42578125" style="1"/>
    <col min="11521" max="11521" width="2.28515625" style="1" customWidth="1"/>
    <col min="11522" max="11522" width="135.28515625" style="1" customWidth="1"/>
    <col min="11523" max="11524" width="4.42578125" style="1" customWidth="1"/>
    <col min="11525" max="11525" width="17.7109375" style="1" customWidth="1"/>
    <col min="11526" max="11526" width="10.42578125" style="1" customWidth="1"/>
    <col min="11527" max="11527" width="8.7109375" style="1" customWidth="1"/>
    <col min="11528" max="11776" width="11.42578125" style="1"/>
    <col min="11777" max="11777" width="2.28515625" style="1" customWidth="1"/>
    <col min="11778" max="11778" width="135.28515625" style="1" customWidth="1"/>
    <col min="11779" max="11780" width="4.42578125" style="1" customWidth="1"/>
    <col min="11781" max="11781" width="17.7109375" style="1" customWidth="1"/>
    <col min="11782" max="11782" width="10.42578125" style="1" customWidth="1"/>
    <col min="11783" max="11783" width="8.7109375" style="1" customWidth="1"/>
    <col min="11784" max="12032" width="11.42578125" style="1"/>
    <col min="12033" max="12033" width="2.28515625" style="1" customWidth="1"/>
    <col min="12034" max="12034" width="135.28515625" style="1" customWidth="1"/>
    <col min="12035" max="12036" width="4.42578125" style="1" customWidth="1"/>
    <col min="12037" max="12037" width="17.7109375" style="1" customWidth="1"/>
    <col min="12038" max="12038" width="10.42578125" style="1" customWidth="1"/>
    <col min="12039" max="12039" width="8.7109375" style="1" customWidth="1"/>
    <col min="12040" max="12288" width="11.42578125" style="1"/>
    <col min="12289" max="12289" width="2.28515625" style="1" customWidth="1"/>
    <col min="12290" max="12290" width="135.28515625" style="1" customWidth="1"/>
    <col min="12291" max="12292" width="4.42578125" style="1" customWidth="1"/>
    <col min="12293" max="12293" width="17.7109375" style="1" customWidth="1"/>
    <col min="12294" max="12294" width="10.42578125" style="1" customWidth="1"/>
    <col min="12295" max="12295" width="8.7109375" style="1" customWidth="1"/>
    <col min="12296" max="12544" width="11.42578125" style="1"/>
    <col min="12545" max="12545" width="2.28515625" style="1" customWidth="1"/>
    <col min="12546" max="12546" width="135.28515625" style="1" customWidth="1"/>
    <col min="12547" max="12548" width="4.42578125" style="1" customWidth="1"/>
    <col min="12549" max="12549" width="17.7109375" style="1" customWidth="1"/>
    <col min="12550" max="12550" width="10.42578125" style="1" customWidth="1"/>
    <col min="12551" max="12551" width="8.7109375" style="1" customWidth="1"/>
    <col min="12552" max="12800" width="11.42578125" style="1"/>
    <col min="12801" max="12801" width="2.28515625" style="1" customWidth="1"/>
    <col min="12802" max="12802" width="135.28515625" style="1" customWidth="1"/>
    <col min="12803" max="12804" width="4.42578125" style="1" customWidth="1"/>
    <col min="12805" max="12805" width="17.7109375" style="1" customWidth="1"/>
    <col min="12806" max="12806" width="10.42578125" style="1" customWidth="1"/>
    <col min="12807" max="12807" width="8.7109375" style="1" customWidth="1"/>
    <col min="12808" max="13056" width="11.42578125" style="1"/>
    <col min="13057" max="13057" width="2.28515625" style="1" customWidth="1"/>
    <col min="13058" max="13058" width="135.28515625" style="1" customWidth="1"/>
    <col min="13059" max="13060" width="4.42578125" style="1" customWidth="1"/>
    <col min="13061" max="13061" width="17.7109375" style="1" customWidth="1"/>
    <col min="13062" max="13062" width="10.42578125" style="1" customWidth="1"/>
    <col min="13063" max="13063" width="8.7109375" style="1" customWidth="1"/>
    <col min="13064" max="13312" width="11.42578125" style="1"/>
    <col min="13313" max="13313" width="2.28515625" style="1" customWidth="1"/>
    <col min="13314" max="13314" width="135.28515625" style="1" customWidth="1"/>
    <col min="13315" max="13316" width="4.42578125" style="1" customWidth="1"/>
    <col min="13317" max="13317" width="17.7109375" style="1" customWidth="1"/>
    <col min="13318" max="13318" width="10.42578125" style="1" customWidth="1"/>
    <col min="13319" max="13319" width="8.7109375" style="1" customWidth="1"/>
    <col min="13320" max="13568" width="11.42578125" style="1"/>
    <col min="13569" max="13569" width="2.28515625" style="1" customWidth="1"/>
    <col min="13570" max="13570" width="135.28515625" style="1" customWidth="1"/>
    <col min="13571" max="13572" width="4.42578125" style="1" customWidth="1"/>
    <col min="13573" max="13573" width="17.7109375" style="1" customWidth="1"/>
    <col min="13574" max="13574" width="10.42578125" style="1" customWidth="1"/>
    <col min="13575" max="13575" width="8.7109375" style="1" customWidth="1"/>
    <col min="13576" max="13824" width="11.42578125" style="1"/>
    <col min="13825" max="13825" width="2.28515625" style="1" customWidth="1"/>
    <col min="13826" max="13826" width="135.28515625" style="1" customWidth="1"/>
    <col min="13827" max="13828" width="4.42578125" style="1" customWidth="1"/>
    <col min="13829" max="13829" width="17.7109375" style="1" customWidth="1"/>
    <col min="13830" max="13830" width="10.42578125" style="1" customWidth="1"/>
    <col min="13831" max="13831" width="8.7109375" style="1" customWidth="1"/>
    <col min="13832" max="14080" width="11.42578125" style="1"/>
    <col min="14081" max="14081" width="2.28515625" style="1" customWidth="1"/>
    <col min="14082" max="14082" width="135.28515625" style="1" customWidth="1"/>
    <col min="14083" max="14084" width="4.42578125" style="1" customWidth="1"/>
    <col min="14085" max="14085" width="17.7109375" style="1" customWidth="1"/>
    <col min="14086" max="14086" width="10.42578125" style="1" customWidth="1"/>
    <col min="14087" max="14087" width="8.7109375" style="1" customWidth="1"/>
    <col min="14088" max="14336" width="11.42578125" style="1"/>
    <col min="14337" max="14337" width="2.28515625" style="1" customWidth="1"/>
    <col min="14338" max="14338" width="135.28515625" style="1" customWidth="1"/>
    <col min="14339" max="14340" width="4.42578125" style="1" customWidth="1"/>
    <col min="14341" max="14341" width="17.7109375" style="1" customWidth="1"/>
    <col min="14342" max="14342" width="10.42578125" style="1" customWidth="1"/>
    <col min="14343" max="14343" width="8.7109375" style="1" customWidth="1"/>
    <col min="14344" max="14592" width="11.42578125" style="1"/>
    <col min="14593" max="14593" width="2.28515625" style="1" customWidth="1"/>
    <col min="14594" max="14594" width="135.28515625" style="1" customWidth="1"/>
    <col min="14595" max="14596" width="4.42578125" style="1" customWidth="1"/>
    <col min="14597" max="14597" width="17.7109375" style="1" customWidth="1"/>
    <col min="14598" max="14598" width="10.42578125" style="1" customWidth="1"/>
    <col min="14599" max="14599" width="8.7109375" style="1" customWidth="1"/>
    <col min="14600" max="14848" width="11.42578125" style="1"/>
    <col min="14849" max="14849" width="2.28515625" style="1" customWidth="1"/>
    <col min="14850" max="14850" width="135.28515625" style="1" customWidth="1"/>
    <col min="14851" max="14852" width="4.42578125" style="1" customWidth="1"/>
    <col min="14853" max="14853" width="17.7109375" style="1" customWidth="1"/>
    <col min="14854" max="14854" width="10.42578125" style="1" customWidth="1"/>
    <col min="14855" max="14855" width="8.7109375" style="1" customWidth="1"/>
    <col min="14856" max="15104" width="11.42578125" style="1"/>
    <col min="15105" max="15105" width="2.28515625" style="1" customWidth="1"/>
    <col min="15106" max="15106" width="135.28515625" style="1" customWidth="1"/>
    <col min="15107" max="15108" width="4.42578125" style="1" customWidth="1"/>
    <col min="15109" max="15109" width="17.7109375" style="1" customWidth="1"/>
    <col min="15110" max="15110" width="10.42578125" style="1" customWidth="1"/>
    <col min="15111" max="15111" width="8.7109375" style="1" customWidth="1"/>
    <col min="15112" max="15360" width="11.42578125" style="1"/>
    <col min="15361" max="15361" width="2.28515625" style="1" customWidth="1"/>
    <col min="15362" max="15362" width="135.28515625" style="1" customWidth="1"/>
    <col min="15363" max="15364" width="4.42578125" style="1" customWidth="1"/>
    <col min="15365" max="15365" width="17.7109375" style="1" customWidth="1"/>
    <col min="15366" max="15366" width="10.42578125" style="1" customWidth="1"/>
    <col min="15367" max="15367" width="8.7109375" style="1" customWidth="1"/>
    <col min="15368" max="15616" width="11.42578125" style="1"/>
    <col min="15617" max="15617" width="2.28515625" style="1" customWidth="1"/>
    <col min="15618" max="15618" width="135.28515625" style="1" customWidth="1"/>
    <col min="15619" max="15620" width="4.42578125" style="1" customWidth="1"/>
    <col min="15621" max="15621" width="17.7109375" style="1" customWidth="1"/>
    <col min="15622" max="15622" width="10.42578125" style="1" customWidth="1"/>
    <col min="15623" max="15623" width="8.7109375" style="1" customWidth="1"/>
    <col min="15624" max="15872" width="11.42578125" style="1"/>
    <col min="15873" max="15873" width="2.28515625" style="1" customWidth="1"/>
    <col min="15874" max="15874" width="135.28515625" style="1" customWidth="1"/>
    <col min="15875" max="15876" width="4.42578125" style="1" customWidth="1"/>
    <col min="15877" max="15877" width="17.7109375" style="1" customWidth="1"/>
    <col min="15878" max="15878" width="10.42578125" style="1" customWidth="1"/>
    <col min="15879" max="15879" width="8.7109375" style="1" customWidth="1"/>
    <col min="15880" max="16128" width="11.42578125" style="1"/>
    <col min="16129" max="16129" width="2.28515625" style="1" customWidth="1"/>
    <col min="16130" max="16130" width="135.28515625" style="1" customWidth="1"/>
    <col min="16131" max="16132" width="4.42578125" style="1" customWidth="1"/>
    <col min="16133" max="16133" width="17.7109375" style="1" customWidth="1"/>
    <col min="16134" max="16134" width="10.42578125" style="1" customWidth="1"/>
    <col min="16135" max="16135" width="8.7109375" style="1" customWidth="1"/>
    <col min="16136" max="16384" width="11.42578125" style="1"/>
  </cols>
  <sheetData>
    <row r="1" spans="2:5" ht="18.75">
      <c r="B1" s="266" t="s">
        <v>114</v>
      </c>
      <c r="C1" s="266"/>
      <c r="D1" s="266"/>
      <c r="E1" s="266"/>
    </row>
    <row r="2" spans="2:5" ht="18.75">
      <c r="B2" s="266"/>
      <c r="C2" s="266"/>
      <c r="D2" s="266"/>
      <c r="E2" s="266"/>
    </row>
    <row r="3" spans="2:5" ht="18.75">
      <c r="B3" s="266" t="s">
        <v>115</v>
      </c>
      <c r="C3" s="266"/>
      <c r="D3" s="266"/>
      <c r="E3" s="266"/>
    </row>
    <row r="4" spans="2:5" ht="18.75">
      <c r="B4" s="267"/>
      <c r="C4" s="267"/>
      <c r="D4" s="267"/>
      <c r="E4" s="267"/>
    </row>
    <row r="5" spans="2:5" ht="18.75">
      <c r="B5" s="267" t="s">
        <v>116</v>
      </c>
      <c r="C5" s="267"/>
      <c r="D5" s="267"/>
      <c r="E5" s="267"/>
    </row>
    <row r="7" spans="2:5" s="6" customFormat="1" ht="13.5" customHeight="1">
      <c r="B7" s="4" t="s">
        <v>117</v>
      </c>
      <c r="C7" s="4"/>
      <c r="D7" s="4"/>
      <c r="E7" s="5"/>
    </row>
    <row r="8" spans="2:5" s="6" customFormat="1" ht="15.75">
      <c r="B8" s="270" t="s">
        <v>118</v>
      </c>
      <c r="C8" s="271"/>
      <c r="D8" s="271"/>
      <c r="E8" s="272"/>
    </row>
    <row r="9" spans="2:5" s="6" customFormat="1" ht="15.75">
      <c r="B9" s="7"/>
      <c r="C9" s="3"/>
      <c r="D9" s="3"/>
      <c r="E9" s="8"/>
    </row>
    <row r="10" spans="2:5" s="6" customFormat="1" ht="15.75">
      <c r="B10" s="9"/>
      <c r="C10" s="10"/>
      <c r="D10" s="10"/>
      <c r="E10" s="11"/>
    </row>
    <row r="11" spans="2:5" s="6" customFormat="1" ht="15.75">
      <c r="B11" s="270" t="s">
        <v>119</v>
      </c>
      <c r="C11" s="271" t="s">
        <v>120</v>
      </c>
      <c r="D11" s="271"/>
      <c r="E11" s="272"/>
    </row>
    <row r="12" spans="2:5" s="6" customFormat="1" ht="15.75">
      <c r="B12" s="265" t="s">
        <v>121</v>
      </c>
      <c r="C12" s="265"/>
      <c r="D12" s="265"/>
      <c r="E12" s="265"/>
    </row>
    <row r="13" spans="2:5" s="6" customFormat="1" ht="15.75">
      <c r="B13" s="270" t="s">
        <v>122</v>
      </c>
      <c r="C13" s="271"/>
      <c r="D13" s="271"/>
      <c r="E13" s="272"/>
    </row>
    <row r="14" spans="2:5" s="6" customFormat="1" ht="15.75">
      <c r="B14" s="7" t="s">
        <v>123</v>
      </c>
      <c r="C14" s="12"/>
      <c r="D14" s="12" t="s">
        <v>124</v>
      </c>
      <c r="E14" s="13" t="s">
        <v>125</v>
      </c>
    </row>
    <row r="15" spans="2:5" s="6" customFormat="1" ht="15.75">
      <c r="B15" s="7" t="s">
        <v>126</v>
      </c>
      <c r="C15" s="12" t="s">
        <v>127</v>
      </c>
      <c r="D15" s="12"/>
      <c r="E15" s="8"/>
    </row>
    <row r="16" spans="2:5" s="6" customFormat="1" ht="15.75">
      <c r="B16" s="7" t="s">
        <v>128</v>
      </c>
      <c r="C16" s="12" t="s">
        <v>127</v>
      </c>
      <c r="D16" s="12"/>
      <c r="E16" s="8"/>
    </row>
    <row r="17" spans="1:10" s="6" customFormat="1" ht="15.75">
      <c r="B17" s="7" t="s">
        <v>129</v>
      </c>
      <c r="C17" s="12"/>
      <c r="D17" s="12" t="s">
        <v>124</v>
      </c>
      <c r="E17" s="8"/>
    </row>
    <row r="18" spans="1:10" s="6" customFormat="1" ht="15.75">
      <c r="B18" s="9" t="s">
        <v>130</v>
      </c>
      <c r="C18" s="14" t="s">
        <v>127</v>
      </c>
      <c r="D18" s="14"/>
      <c r="E18" s="11"/>
    </row>
    <row r="19" spans="1:10" s="6" customFormat="1" ht="9" customHeight="1">
      <c r="B19" s="15"/>
      <c r="C19" s="2"/>
      <c r="D19" s="2"/>
      <c r="E19" s="3"/>
    </row>
    <row r="20" spans="1:10" s="6" customFormat="1" ht="13.5" customHeight="1">
      <c r="B20" s="4" t="s">
        <v>131</v>
      </c>
      <c r="C20" s="4"/>
      <c r="D20" s="4"/>
      <c r="E20" s="5"/>
    </row>
    <row r="21" spans="1:10">
      <c r="A21" s="16"/>
      <c r="B21" s="273" t="s">
        <v>132</v>
      </c>
      <c r="C21" s="274"/>
      <c r="D21" s="275"/>
      <c r="E21" s="276"/>
      <c r="F21" s="17"/>
      <c r="G21" s="18"/>
      <c r="H21" s="18"/>
      <c r="I21" s="18"/>
      <c r="J21" s="18"/>
    </row>
    <row r="22" spans="1:10">
      <c r="A22" s="16"/>
      <c r="B22" s="19" t="s">
        <v>133</v>
      </c>
      <c r="C22" s="274"/>
      <c r="D22" s="275"/>
      <c r="E22" s="276"/>
      <c r="F22" s="20"/>
      <c r="G22" s="2"/>
      <c r="H22" s="2"/>
      <c r="I22" s="2"/>
      <c r="J22" s="2"/>
    </row>
    <row r="23" spans="1:10">
      <c r="A23" s="16"/>
      <c r="B23" s="273" t="s">
        <v>134</v>
      </c>
      <c r="C23" s="274"/>
      <c r="D23" s="275"/>
      <c r="E23" s="276"/>
      <c r="F23" s="20"/>
      <c r="G23" s="2"/>
      <c r="H23" s="2"/>
      <c r="I23" s="2"/>
      <c r="J23" s="2"/>
    </row>
    <row r="24" spans="1:10">
      <c r="A24" s="16"/>
      <c r="B24" s="19" t="s">
        <v>135</v>
      </c>
      <c r="C24" s="274"/>
      <c r="D24" s="275"/>
      <c r="E24" s="276"/>
      <c r="F24" s="20"/>
      <c r="G24" s="2"/>
      <c r="H24" s="2"/>
      <c r="I24" s="2"/>
      <c r="J24" s="2"/>
    </row>
    <row r="25" spans="1:10">
      <c r="A25" s="16"/>
      <c r="B25" s="277"/>
      <c r="C25" s="278"/>
      <c r="D25" s="279"/>
      <c r="E25" s="280"/>
      <c r="F25" s="20"/>
      <c r="G25" s="2"/>
      <c r="H25" s="2"/>
      <c r="I25" s="2"/>
      <c r="J25" s="2"/>
    </row>
    <row r="26" spans="1:10">
      <c r="A26" s="16"/>
      <c r="B26" s="273" t="s">
        <v>136</v>
      </c>
      <c r="C26" s="274"/>
      <c r="D26" s="275"/>
      <c r="E26" s="276"/>
      <c r="F26" s="20"/>
      <c r="G26" s="2"/>
      <c r="H26" s="2"/>
      <c r="I26" s="2"/>
      <c r="J26" s="2"/>
    </row>
    <row r="27" spans="1:10">
      <c r="A27" s="16"/>
      <c r="B27" s="19" t="s">
        <v>137</v>
      </c>
      <c r="C27" s="274"/>
      <c r="D27" s="275"/>
      <c r="E27" s="276"/>
      <c r="F27" s="20"/>
      <c r="G27" s="2"/>
      <c r="H27" s="2"/>
      <c r="I27" s="2"/>
      <c r="J27" s="2"/>
    </row>
    <row r="28" spans="1:10">
      <c r="A28" s="16"/>
      <c r="B28" s="273" t="s">
        <v>138</v>
      </c>
      <c r="C28" s="274"/>
      <c r="D28" s="275"/>
      <c r="E28" s="276"/>
      <c r="F28" s="20"/>
      <c r="G28" s="2"/>
      <c r="H28" s="2"/>
      <c r="I28" s="2"/>
      <c r="J28" s="2"/>
    </row>
    <row r="29" spans="1:10">
      <c r="A29" s="16"/>
      <c r="B29" s="19" t="s">
        <v>139</v>
      </c>
      <c r="C29" s="274"/>
      <c r="D29" s="275"/>
      <c r="E29" s="276"/>
      <c r="F29" s="20"/>
      <c r="G29" s="2"/>
      <c r="H29" s="2"/>
      <c r="I29" s="2"/>
      <c r="J29" s="2"/>
    </row>
    <row r="30" spans="1:10">
      <c r="A30" s="16"/>
      <c r="B30" s="277"/>
      <c r="C30" s="278"/>
      <c r="D30" s="279"/>
      <c r="E30" s="280"/>
      <c r="F30" s="20"/>
      <c r="G30" s="2"/>
      <c r="H30" s="2"/>
      <c r="I30" s="2"/>
      <c r="J30" s="2"/>
    </row>
    <row r="31" spans="1:10">
      <c r="A31" s="16"/>
      <c r="B31" s="281" t="s">
        <v>140</v>
      </c>
      <c r="C31" s="282"/>
      <c r="D31" s="283"/>
      <c r="E31" s="284"/>
      <c r="F31" s="20"/>
      <c r="G31" s="2"/>
      <c r="H31" s="2"/>
      <c r="I31" s="2"/>
      <c r="J31" s="2"/>
    </row>
    <row r="32" spans="1:10">
      <c r="A32" s="16"/>
      <c r="B32" s="281" t="s">
        <v>141</v>
      </c>
      <c r="C32" s="282">
        <v>1</v>
      </c>
      <c r="D32" s="283"/>
      <c r="E32" s="284"/>
      <c r="F32" s="20"/>
      <c r="G32" s="2"/>
      <c r="H32" s="2"/>
      <c r="I32" s="2"/>
      <c r="J32" s="2"/>
    </row>
    <row r="33" spans="1:10">
      <c r="A33" s="16"/>
      <c r="B33" s="281" t="s">
        <v>142</v>
      </c>
      <c r="C33" s="285">
        <v>3</v>
      </c>
      <c r="D33" s="286"/>
      <c r="E33" s="284"/>
      <c r="F33" s="20"/>
      <c r="G33" s="2"/>
      <c r="H33" s="2"/>
      <c r="I33" s="2"/>
      <c r="J33" s="2"/>
    </row>
    <row r="34" spans="1:10">
      <c r="A34" s="16"/>
      <c r="B34" s="281" t="s">
        <v>143</v>
      </c>
      <c r="C34" s="282"/>
      <c r="D34" s="283"/>
      <c r="E34" s="284"/>
      <c r="F34" s="20"/>
      <c r="G34" s="2"/>
      <c r="H34" s="2"/>
      <c r="I34" s="2"/>
      <c r="J34" s="2"/>
    </row>
    <row r="35" spans="1:10">
      <c r="A35" s="16"/>
      <c r="B35" s="281" t="s">
        <v>141</v>
      </c>
      <c r="C35" s="282">
        <v>1</v>
      </c>
      <c r="D35" s="283"/>
      <c r="E35" s="284"/>
      <c r="F35" s="20"/>
      <c r="G35" s="2"/>
      <c r="H35" s="2"/>
      <c r="I35" s="2"/>
      <c r="J35" s="2"/>
    </row>
    <row r="36" spans="1:10">
      <c r="A36" s="16"/>
      <c r="B36" s="281" t="s">
        <v>142</v>
      </c>
      <c r="C36" s="282">
        <v>3</v>
      </c>
      <c r="D36" s="278"/>
      <c r="E36" s="280"/>
    </row>
    <row r="37" spans="1:10">
      <c r="A37" s="16"/>
      <c r="B37" s="287" t="s">
        <v>144</v>
      </c>
      <c r="C37" s="288"/>
      <c r="D37" s="288"/>
      <c r="E37" s="289"/>
    </row>
    <row r="38" spans="1:10">
      <c r="A38" s="16"/>
      <c r="B38" s="287" t="s">
        <v>141</v>
      </c>
      <c r="C38" s="290" t="s">
        <v>127</v>
      </c>
      <c r="D38" s="291"/>
      <c r="E38" s="289"/>
    </row>
    <row r="39" spans="1:10">
      <c r="A39" s="16"/>
      <c r="B39" s="287" t="s">
        <v>142</v>
      </c>
      <c r="C39" s="288" t="s">
        <v>127</v>
      </c>
      <c r="D39" s="288"/>
      <c r="E39" s="289"/>
    </row>
    <row r="40" spans="1:10">
      <c r="A40" s="16"/>
      <c r="B40" s="277" t="s">
        <v>145</v>
      </c>
      <c r="C40" s="288" t="s">
        <v>127</v>
      </c>
      <c r="D40" s="288"/>
      <c r="E40" s="280"/>
    </row>
    <row r="41" spans="1:10">
      <c r="A41" s="16"/>
      <c r="B41" s="21"/>
      <c r="C41" s="22"/>
      <c r="D41" s="22"/>
      <c r="E41" s="23"/>
    </row>
    <row r="42" spans="1:10" s="6" customFormat="1" ht="9" customHeight="1">
      <c r="B42" s="1"/>
      <c r="C42" s="1"/>
      <c r="D42" s="1"/>
      <c r="E42" s="3"/>
    </row>
    <row r="43" spans="1:10" s="6" customFormat="1" ht="13.5" customHeight="1">
      <c r="B43" s="4" t="s">
        <v>146</v>
      </c>
      <c r="C43" s="4"/>
      <c r="D43" s="4"/>
      <c r="E43" s="5"/>
    </row>
    <row r="44" spans="1:10" s="6" customFormat="1" ht="13.5" customHeight="1">
      <c r="B44" s="292" t="s">
        <v>147</v>
      </c>
      <c r="C44" s="293" t="s">
        <v>124</v>
      </c>
      <c r="D44" s="293"/>
      <c r="E44" s="294"/>
    </row>
    <row r="45" spans="1:10" s="6" customFormat="1" ht="13.5" customHeight="1">
      <c r="B45" s="292" t="s">
        <v>148</v>
      </c>
      <c r="C45" s="293" t="s">
        <v>124</v>
      </c>
      <c r="D45" s="293"/>
      <c r="E45" s="294"/>
    </row>
    <row r="46" spans="1:10" s="6" customFormat="1" ht="13.5" customHeight="1">
      <c r="B46" s="292" t="s">
        <v>149</v>
      </c>
      <c r="C46" s="293"/>
      <c r="D46" s="293"/>
      <c r="E46" s="294"/>
    </row>
    <row r="47" spans="1:10" s="6" customFormat="1" ht="13.5" customHeight="1">
      <c r="B47" s="24" t="s">
        <v>150</v>
      </c>
      <c r="C47" s="25"/>
      <c r="D47" s="25"/>
      <c r="E47" s="26"/>
    </row>
    <row r="48" spans="1:10" s="6" customFormat="1" ht="15.75">
      <c r="B48" s="187" t="s">
        <v>151</v>
      </c>
      <c r="C48" s="188" t="s">
        <v>127</v>
      </c>
      <c r="D48" s="189"/>
      <c r="E48" s="190"/>
    </row>
    <row r="49" spans="2:5" s="6" customFormat="1" ht="15.75">
      <c r="B49" s="187"/>
      <c r="C49" s="188"/>
      <c r="D49" s="189"/>
      <c r="E49" s="190"/>
    </row>
    <row r="50" spans="2:5" s="6" customFormat="1" ht="15.75">
      <c r="B50" s="187"/>
      <c r="C50" s="188"/>
      <c r="D50" s="189"/>
      <c r="E50" s="190"/>
    </row>
    <row r="51" spans="2:5" s="6" customFormat="1" ht="15.75">
      <c r="B51" s="187" t="s">
        <v>152</v>
      </c>
      <c r="C51" s="188" t="s">
        <v>124</v>
      </c>
      <c r="D51" s="189"/>
      <c r="E51" s="190"/>
    </row>
    <row r="52" spans="2:5" s="6" customFormat="1" ht="15.75">
      <c r="B52" s="187" t="s">
        <v>153</v>
      </c>
      <c r="C52" s="188"/>
      <c r="D52" s="189" t="s">
        <v>124</v>
      </c>
      <c r="E52" s="190"/>
    </row>
    <row r="53" spans="2:5" s="6" customFormat="1" ht="15.75">
      <c r="B53" s="187"/>
      <c r="C53" s="188"/>
      <c r="D53" s="189"/>
      <c r="E53" s="190"/>
    </row>
    <row r="54" spans="2:5" s="6" customFormat="1" ht="15.75">
      <c r="B54" s="187" t="s">
        <v>154</v>
      </c>
      <c r="C54" s="188" t="s">
        <v>124</v>
      </c>
      <c r="D54" s="189"/>
      <c r="E54" s="295"/>
    </row>
    <row r="55" spans="2:5" s="6" customFormat="1" ht="15.75">
      <c r="B55" s="296" t="s">
        <v>155</v>
      </c>
      <c r="C55" s="188"/>
      <c r="D55" s="189" t="s">
        <v>127</v>
      </c>
      <c r="E55" s="190"/>
    </row>
    <row r="56" spans="2:5" s="6" customFormat="1" ht="15.75">
      <c r="B56" s="296" t="s">
        <v>156</v>
      </c>
      <c r="C56" s="188"/>
      <c r="D56" s="189" t="s">
        <v>127</v>
      </c>
      <c r="E56" s="190"/>
    </row>
    <row r="57" spans="2:5" s="6" customFormat="1" ht="15.75">
      <c r="B57" s="192" t="s">
        <v>157</v>
      </c>
      <c r="C57" s="15"/>
      <c r="D57" s="2"/>
      <c r="E57" s="190"/>
    </row>
    <row r="58" spans="2:5" s="6" customFormat="1" ht="15.75">
      <c r="B58" s="192" t="s">
        <v>158</v>
      </c>
      <c r="E58" s="190"/>
    </row>
    <row r="59" spans="2:5" s="6" customFormat="1" ht="15.75">
      <c r="B59" s="187"/>
      <c r="C59" s="297"/>
      <c r="D59" s="297"/>
      <c r="E59" s="190"/>
    </row>
    <row r="60" spans="2:5" s="6" customFormat="1" ht="15.75"/>
    <row r="61" spans="2:5" s="6" customFormat="1" ht="15.75">
      <c r="B61" s="187" t="s">
        <v>159</v>
      </c>
      <c r="C61" s="188"/>
      <c r="D61" s="189" t="s">
        <v>124</v>
      </c>
      <c r="E61" s="295"/>
    </row>
    <row r="62" spans="2:5" s="6" customFormat="1" ht="15.75">
      <c r="B62" s="187" t="s">
        <v>160</v>
      </c>
      <c r="C62" s="297" t="s">
        <v>161</v>
      </c>
      <c r="D62" s="297"/>
      <c r="E62" s="298" t="s">
        <v>162</v>
      </c>
    </row>
    <row r="63" spans="2:5" s="6" customFormat="1" ht="15.75">
      <c r="B63" s="187" t="s">
        <v>163</v>
      </c>
      <c r="C63" s="188"/>
      <c r="D63" s="189" t="s">
        <v>124</v>
      </c>
      <c r="E63" s="295"/>
    </row>
    <row r="64" spans="2:5" s="6" customFormat="1" ht="15.75">
      <c r="B64" s="187"/>
      <c r="C64" s="297"/>
      <c r="D64" s="297"/>
      <c r="E64" s="295"/>
    </row>
    <row r="65" spans="2:5">
      <c r="B65" s="277" t="s">
        <v>164</v>
      </c>
      <c r="C65" s="299" t="s">
        <v>127</v>
      </c>
      <c r="D65" s="299"/>
      <c r="E65" s="295"/>
    </row>
    <row r="66" spans="2:5" s="6" customFormat="1" ht="15.75">
      <c r="B66" s="27"/>
      <c r="E66" s="190"/>
    </row>
    <row r="67" spans="2:5" s="6" customFormat="1" ht="15.75">
      <c r="B67" s="187" t="s">
        <v>165</v>
      </c>
      <c r="C67" s="297" t="s">
        <v>127</v>
      </c>
      <c r="D67" s="297"/>
      <c r="E67" s="190"/>
    </row>
    <row r="68" spans="2:5" s="6" customFormat="1" ht="15.75">
      <c r="B68" s="187" t="s">
        <v>166</v>
      </c>
      <c r="C68" s="297" t="s">
        <v>127</v>
      </c>
      <c r="D68" s="297"/>
      <c r="E68" s="190"/>
    </row>
    <row r="69" spans="2:5" s="6" customFormat="1" ht="15.75">
      <c r="B69" s="187" t="s">
        <v>167</v>
      </c>
      <c r="C69" s="297" t="s">
        <v>127</v>
      </c>
      <c r="D69" s="297"/>
      <c r="E69" s="190"/>
    </row>
    <row r="70" spans="2:5" s="6" customFormat="1" ht="15.75">
      <c r="B70" s="15"/>
      <c r="C70" s="2"/>
      <c r="D70" s="2"/>
      <c r="E70" s="3"/>
    </row>
    <row r="71" spans="2:5" s="6" customFormat="1" ht="13.5" customHeight="1">
      <c r="B71" s="4" t="s">
        <v>168</v>
      </c>
      <c r="C71" s="4"/>
      <c r="D71" s="4"/>
      <c r="E71" s="5"/>
    </row>
    <row r="72" spans="2:5" s="6" customFormat="1" ht="15.75">
      <c r="B72" s="187"/>
      <c r="C72" s="300"/>
      <c r="D72" s="301"/>
      <c r="E72" s="190"/>
    </row>
    <row r="73" spans="2:5" s="6" customFormat="1" ht="13.5" customHeight="1">
      <c r="B73" s="4" t="s">
        <v>169</v>
      </c>
      <c r="C73" s="4"/>
      <c r="D73" s="4"/>
      <c r="E73" s="5"/>
    </row>
    <row r="74" spans="2:5" s="6" customFormat="1" ht="13.5" customHeight="1">
      <c r="B74" s="4" t="s">
        <v>170</v>
      </c>
      <c r="C74" s="4"/>
      <c r="D74" s="4"/>
      <c r="E74" s="5"/>
    </row>
    <row r="75" spans="2:5" s="6" customFormat="1" ht="15.75">
      <c r="B75" s="187" t="s">
        <v>171</v>
      </c>
      <c r="C75" s="188" t="s">
        <v>127</v>
      </c>
      <c r="D75" s="189"/>
      <c r="E75" s="190"/>
    </row>
    <row r="76" spans="2:5" s="6" customFormat="1" ht="15.75">
      <c r="B76" s="187" t="s">
        <v>172</v>
      </c>
      <c r="C76" s="188" t="s">
        <v>127</v>
      </c>
      <c r="D76" s="189"/>
      <c r="E76" s="190"/>
    </row>
    <row r="77" spans="2:5" s="6" customFormat="1" ht="15.75">
      <c r="B77" s="187" t="s">
        <v>173</v>
      </c>
      <c r="C77" s="188" t="s">
        <v>127</v>
      </c>
      <c r="D77" s="189"/>
      <c r="E77" s="190"/>
    </row>
    <row r="78" spans="2:5" s="6" customFormat="1" ht="9" customHeight="1">
      <c r="B78" s="28"/>
      <c r="C78" s="29"/>
      <c r="D78" s="2"/>
      <c r="E78" s="3"/>
    </row>
    <row r="79" spans="2:5" s="6" customFormat="1" ht="13.5" customHeight="1">
      <c r="B79" s="4" t="s">
        <v>174</v>
      </c>
      <c r="C79" s="4"/>
      <c r="D79" s="4"/>
      <c r="E79" s="5"/>
    </row>
    <row r="80" spans="2:5" s="6" customFormat="1" ht="15.75">
      <c r="B80" s="187" t="s">
        <v>175</v>
      </c>
      <c r="C80" s="297" t="s">
        <v>127</v>
      </c>
      <c r="D80" s="297"/>
      <c r="E80" s="190"/>
    </row>
    <row r="81" spans="2:5" s="6" customFormat="1" ht="15.95" customHeight="1">
      <c r="B81" s="1" t="s">
        <v>176</v>
      </c>
      <c r="C81" s="2" t="s">
        <v>127</v>
      </c>
      <c r="D81" s="2"/>
      <c r="E81" s="3"/>
    </row>
    <row r="82" spans="2:5" s="6" customFormat="1" ht="13.5" customHeight="1">
      <c r="B82" s="4" t="s">
        <v>177</v>
      </c>
      <c r="C82" s="4"/>
      <c r="D82" s="4"/>
      <c r="E82" s="5"/>
    </row>
    <row r="83" spans="2:5" s="6" customFormat="1" ht="15.75">
      <c r="B83" s="187" t="s">
        <v>178</v>
      </c>
      <c r="C83" s="188" t="s">
        <v>127</v>
      </c>
      <c r="D83" s="189"/>
      <c r="E83" s="190"/>
    </row>
    <row r="84" spans="2:5" s="6" customFormat="1" ht="15.75">
      <c r="B84" s="187" t="s">
        <v>179</v>
      </c>
      <c r="C84" s="188" t="s">
        <v>127</v>
      </c>
      <c r="D84" s="189"/>
      <c r="E84" s="190"/>
    </row>
    <row r="85" spans="2:5" s="6" customFormat="1" ht="30">
      <c r="B85" s="302" t="s">
        <v>180</v>
      </c>
      <c r="C85" s="303" t="s">
        <v>124</v>
      </c>
      <c r="D85" s="189"/>
      <c r="E85" s="190"/>
    </row>
    <row r="86" spans="2:5" s="6" customFormat="1" ht="15.75">
      <c r="B86" s="30"/>
      <c r="C86" s="2"/>
      <c r="D86" s="2"/>
      <c r="E86" s="3"/>
    </row>
    <row r="87" spans="2:5" s="6" customFormat="1" ht="13.5" customHeight="1">
      <c r="B87" s="4" t="s">
        <v>181</v>
      </c>
      <c r="C87" s="4"/>
      <c r="D87" s="4"/>
      <c r="E87" s="5"/>
    </row>
    <row r="88" spans="2:5" s="6" customFormat="1" ht="15.75">
      <c r="B88" s="187" t="s">
        <v>182</v>
      </c>
      <c r="C88" s="188" t="s">
        <v>183</v>
      </c>
      <c r="D88" s="189"/>
      <c r="E88" s="190"/>
    </row>
    <row r="89" spans="2:5" s="6" customFormat="1" ht="15.75">
      <c r="B89" s="191" t="s">
        <v>184</v>
      </c>
      <c r="C89" s="304"/>
      <c r="D89" s="189"/>
      <c r="E89" s="190"/>
    </row>
    <row r="90" spans="2:5" s="6" customFormat="1" ht="15.75">
      <c r="B90" s="187" t="s">
        <v>185</v>
      </c>
      <c r="C90" s="188" t="s">
        <v>183</v>
      </c>
      <c r="D90" s="189"/>
      <c r="E90" s="190"/>
    </row>
    <row r="93" spans="2:5">
      <c r="B93" s="76"/>
    </row>
    <row r="95" spans="2:5" s="32" customFormat="1" ht="12.75">
      <c r="E95" s="31"/>
    </row>
    <row r="96" spans="2:5" s="32" customFormat="1" ht="12.75">
      <c r="E96" s="31"/>
    </row>
    <row r="97" spans="5:5" s="32" customFormat="1" ht="12.75">
      <c r="E97" s="31"/>
    </row>
    <row r="98" spans="5:5" s="32" customFormat="1" ht="12.75">
      <c r="E98" s="31"/>
    </row>
    <row r="99" spans="5:5" s="32" customFormat="1" ht="12.75">
      <c r="E99" s="31"/>
    </row>
    <row r="100" spans="5:5" s="32" customFormat="1" ht="12.75">
      <c r="E100" s="31"/>
    </row>
    <row r="101" spans="5:5" s="32" customFormat="1" ht="12.75">
      <c r="E101" s="31"/>
    </row>
  </sheetData>
  <sheetProtection selectLockedCells="1" selectUnlockedCells="1"/>
  <mergeCells count="18">
    <mergeCell ref="C26:C27"/>
    <mergeCell ref="D26:D27"/>
    <mergeCell ref="E26:E27"/>
    <mergeCell ref="C28:C29"/>
    <mergeCell ref="D28:D29"/>
    <mergeCell ref="E28:E29"/>
    <mergeCell ref="C21:C22"/>
    <mergeCell ref="D21:D22"/>
    <mergeCell ref="E21:E22"/>
    <mergeCell ref="C23:C24"/>
    <mergeCell ref="D23:D24"/>
    <mergeCell ref="E23:E24"/>
    <mergeCell ref="B12:E12"/>
    <mergeCell ref="B1:E1"/>
    <mergeCell ref="B2:E2"/>
    <mergeCell ref="B3:E3"/>
    <mergeCell ref="B4:E4"/>
    <mergeCell ref="B5:E5"/>
  </mergeCells>
  <printOptions horizontalCentered="1"/>
  <pageMargins left="0.11811023622047245" right="0.11811023622047245" top="0.15748031496062992" bottom="0.15748031496062992" header="0.51181102362204722" footer="0.11811023622047245"/>
  <pageSetup paperSize="9" scale="85" firstPageNumber="0" orientation="landscape" r:id="rId1"/>
  <headerFooter alignWithMargins="0">
    <oddFooter>Page &amp;P&amp;RMCC-Licence-Droit-Eco-L1 + DU.xlsx</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249977111117893"/>
  </sheetPr>
  <dimension ref="A1:J47"/>
  <sheetViews>
    <sheetView showGridLines="0" view="pageLayout" zoomScaleNormal="130" workbookViewId="0">
      <selection activeCell="D17" sqref="D17"/>
    </sheetView>
  </sheetViews>
  <sheetFormatPr defaultColWidth="11.42578125" defaultRowHeight="15"/>
  <cols>
    <col min="1" max="1" width="2.42578125" customWidth="1"/>
    <col min="2" max="2" width="106.28515625" bestFit="1" customWidth="1"/>
    <col min="3" max="3" width="4.28515625" customWidth="1"/>
    <col min="4" max="4" width="5.85546875" customWidth="1"/>
    <col min="6" max="6" width="14.85546875" style="34" bestFit="1" customWidth="1"/>
    <col min="7" max="7" width="7.42578125" style="33" customWidth="1"/>
    <col min="8" max="8" width="11.42578125" style="33"/>
    <col min="9" max="9" width="17" style="33" customWidth="1"/>
    <col min="10" max="10" width="11.42578125" style="33"/>
  </cols>
  <sheetData>
    <row r="1" spans="1:10" ht="18.75">
      <c r="A1" s="63"/>
      <c r="B1" s="268" t="s">
        <v>186</v>
      </c>
      <c r="C1" s="268"/>
      <c r="D1" s="268"/>
    </row>
    <row r="2" spans="1:10" ht="18.75">
      <c r="A2" s="62"/>
      <c r="B2" s="268" t="s">
        <v>187</v>
      </c>
      <c r="C2" s="268"/>
      <c r="D2" s="268"/>
    </row>
    <row r="3" spans="1:10" ht="18.75">
      <c r="A3" s="62"/>
      <c r="B3" s="269" t="s">
        <v>188</v>
      </c>
      <c r="C3" s="269"/>
      <c r="D3" s="269"/>
    </row>
    <row r="4" spans="1:10">
      <c r="A4" s="61"/>
      <c r="B4" s="59"/>
      <c r="C4" s="59"/>
      <c r="D4" s="59"/>
    </row>
    <row r="5" spans="1:10">
      <c r="A5" s="60"/>
      <c r="B5" s="59"/>
      <c r="C5" s="58"/>
      <c r="D5" s="57"/>
    </row>
    <row r="6" spans="1:10" s="45" customFormat="1" ht="13.5" customHeight="1">
      <c r="B6" s="43" t="s">
        <v>189</v>
      </c>
      <c r="C6" s="43"/>
      <c r="D6" s="42"/>
      <c r="F6" s="46"/>
      <c r="G6" s="33"/>
      <c r="H6" s="33"/>
      <c r="I6" s="33"/>
      <c r="J6" s="33"/>
    </row>
    <row r="7" spans="1:10" s="45" customFormat="1" ht="13.5" customHeight="1">
      <c r="B7" s="193" t="s">
        <v>190</v>
      </c>
      <c r="C7" s="43"/>
      <c r="D7" s="42"/>
      <c r="F7" s="46"/>
      <c r="G7" s="33"/>
      <c r="H7" s="33"/>
      <c r="I7" s="33"/>
      <c r="J7" s="33"/>
    </row>
    <row r="8" spans="1:10" s="45" customFormat="1" ht="13.5" customHeight="1">
      <c r="B8" s="193" t="s">
        <v>191</v>
      </c>
      <c r="C8" s="43"/>
      <c r="D8" s="42"/>
      <c r="F8" s="46"/>
      <c r="G8" s="33"/>
      <c r="H8" s="33"/>
      <c r="I8" s="33"/>
      <c r="J8" s="33"/>
    </row>
    <row r="9" spans="1:10">
      <c r="A9" s="44"/>
      <c r="B9" s="305" t="s">
        <v>192</v>
      </c>
      <c r="C9" s="306">
        <v>2</v>
      </c>
      <c r="D9" s="307"/>
    </row>
    <row r="10" spans="1:10">
      <c r="A10" s="44"/>
      <c r="B10" s="305" t="s">
        <v>123</v>
      </c>
      <c r="C10" s="308"/>
      <c r="D10" s="309" t="s">
        <v>124</v>
      </c>
    </row>
    <row r="11" spans="1:10">
      <c r="A11" s="44"/>
      <c r="B11" s="305" t="s">
        <v>193</v>
      </c>
      <c r="C11" s="308" t="s">
        <v>127</v>
      </c>
      <c r="D11" s="309"/>
    </row>
    <row r="12" spans="1:10">
      <c r="A12" s="44"/>
      <c r="B12" s="305" t="s">
        <v>194</v>
      </c>
      <c r="C12" s="308"/>
      <c r="D12" s="309" t="s">
        <v>124</v>
      </c>
    </row>
    <row r="13" spans="1:10">
      <c r="A13" s="52"/>
      <c r="B13" s="56"/>
      <c r="C13" s="33"/>
      <c r="D13" s="33"/>
    </row>
    <row r="14" spans="1:10" s="45" customFormat="1" ht="13.5" customHeight="1">
      <c r="B14" s="43" t="s">
        <v>195</v>
      </c>
      <c r="C14" s="43"/>
      <c r="D14" s="42"/>
      <c r="F14" s="46"/>
      <c r="G14" s="33"/>
      <c r="H14" s="33"/>
      <c r="I14" s="33"/>
      <c r="J14" s="33"/>
    </row>
    <row r="15" spans="1:10" s="45" customFormat="1" ht="3.75" customHeight="1">
      <c r="B15" s="43"/>
      <c r="C15" s="43"/>
      <c r="D15" s="42"/>
      <c r="F15" s="46"/>
      <c r="G15" s="33"/>
      <c r="H15" s="33"/>
      <c r="I15" s="33"/>
      <c r="J15" s="33"/>
    </row>
    <row r="16" spans="1:10" s="45" customFormat="1" ht="13.5" hidden="1" customHeight="1">
      <c r="B16" s="43"/>
      <c r="C16" s="43"/>
      <c r="D16" s="42"/>
      <c r="F16" s="46"/>
      <c r="G16" s="33"/>
      <c r="H16" s="33"/>
      <c r="I16" s="33"/>
      <c r="J16" s="33"/>
    </row>
    <row r="17" spans="1:10" s="45" customFormat="1" ht="13.5" hidden="1" customHeight="1">
      <c r="B17" s="43"/>
      <c r="C17" s="43"/>
      <c r="D17" s="42"/>
      <c r="F17" s="46"/>
      <c r="G17" s="33"/>
      <c r="H17" s="33"/>
      <c r="I17" s="33"/>
      <c r="J17" s="33"/>
    </row>
    <row r="18" spans="1:10" s="45" customFormat="1" ht="13.5" hidden="1" customHeight="1">
      <c r="B18" s="43"/>
      <c r="C18" s="43"/>
      <c r="D18" s="42"/>
      <c r="F18" s="46"/>
      <c r="G18" s="33"/>
      <c r="H18" s="33"/>
      <c r="I18" s="33"/>
      <c r="J18" s="33"/>
    </row>
    <row r="19" spans="1:10" s="45" customFormat="1" ht="13.5" hidden="1" customHeight="1">
      <c r="B19" s="43"/>
      <c r="C19" s="43"/>
      <c r="D19" s="42"/>
      <c r="F19" s="46"/>
      <c r="G19" s="33"/>
      <c r="H19" s="33"/>
      <c r="I19" s="33"/>
      <c r="J19" s="33"/>
    </row>
    <row r="20" spans="1:10" s="45" customFormat="1" ht="13.5" hidden="1" customHeight="1">
      <c r="B20" s="43"/>
      <c r="C20" s="43"/>
      <c r="D20" s="42"/>
      <c r="F20" s="46"/>
      <c r="G20" s="33"/>
      <c r="H20" s="33"/>
      <c r="I20" s="33"/>
      <c r="J20" s="33"/>
    </row>
    <row r="21" spans="1:10" s="45" customFormat="1" ht="13.5" hidden="1" customHeight="1">
      <c r="B21" s="43"/>
      <c r="C21" s="43"/>
      <c r="D21" s="42"/>
      <c r="F21" s="46"/>
      <c r="G21" s="33"/>
      <c r="H21" s="33"/>
      <c r="I21" s="33"/>
      <c r="J21" s="33"/>
    </row>
    <row r="22" spans="1:10">
      <c r="A22" s="44"/>
      <c r="B22" s="310" t="s">
        <v>196</v>
      </c>
      <c r="C22" s="311"/>
      <c r="D22" s="312"/>
      <c r="E22" s="55"/>
      <c r="F22" s="54"/>
      <c r="G22" s="53"/>
      <c r="H22" s="53"/>
      <c r="I22" s="53"/>
      <c r="J22" s="53"/>
    </row>
    <row r="23" spans="1:10">
      <c r="A23" s="44"/>
      <c r="B23" s="51" t="s">
        <v>197</v>
      </c>
      <c r="C23" s="50"/>
      <c r="D23" s="49"/>
    </row>
    <row r="24" spans="1:10">
      <c r="A24" s="44"/>
      <c r="B24" s="310" t="s">
        <v>198</v>
      </c>
      <c r="C24" s="311"/>
      <c r="D24" s="312"/>
    </row>
    <row r="25" spans="1:10">
      <c r="A25" s="44"/>
      <c r="B25" s="51" t="s">
        <v>199</v>
      </c>
      <c r="C25" s="50"/>
      <c r="D25" s="49"/>
    </row>
    <row r="26" spans="1:10">
      <c r="A26" s="44"/>
      <c r="B26" s="310" t="s">
        <v>200</v>
      </c>
      <c r="C26" s="311"/>
      <c r="D26" s="312"/>
    </row>
    <row r="27" spans="1:10">
      <c r="A27" s="44"/>
      <c r="B27" s="51" t="s">
        <v>201</v>
      </c>
      <c r="C27" s="50"/>
      <c r="D27" s="49"/>
    </row>
    <row r="28" spans="1:10">
      <c r="A28" s="44"/>
      <c r="B28" s="310" t="s">
        <v>202</v>
      </c>
      <c r="C28" s="311"/>
      <c r="D28" s="312"/>
    </row>
    <row r="29" spans="1:10">
      <c r="A29" s="52"/>
      <c r="B29" s="51" t="s">
        <v>203</v>
      </c>
      <c r="C29" s="50"/>
      <c r="D29" s="49"/>
    </row>
    <row r="30" spans="1:10" s="45" customFormat="1" ht="13.5" customHeight="1">
      <c r="B30" s="43" t="s">
        <v>141</v>
      </c>
      <c r="C30" s="43">
        <v>1</v>
      </c>
      <c r="D30" s="42"/>
      <c r="F30" s="46"/>
      <c r="G30" s="33"/>
      <c r="H30" s="33"/>
      <c r="I30" s="33"/>
      <c r="J30" s="33"/>
    </row>
    <row r="31" spans="1:10" s="45" customFormat="1" ht="13.5" customHeight="1">
      <c r="B31" s="43" t="s">
        <v>142</v>
      </c>
      <c r="C31" s="43">
        <v>3</v>
      </c>
      <c r="D31" s="42"/>
      <c r="F31" s="46"/>
      <c r="G31" s="33"/>
      <c r="H31" s="33"/>
      <c r="I31" s="33"/>
      <c r="J31" s="33"/>
    </row>
    <row r="32" spans="1:10">
      <c r="A32" s="44"/>
      <c r="B32" s="305" t="s">
        <v>143</v>
      </c>
      <c r="C32" s="308"/>
      <c r="D32" s="313"/>
    </row>
    <row r="33" spans="1:10">
      <c r="A33" s="44"/>
      <c r="B33" s="305" t="s">
        <v>141</v>
      </c>
      <c r="C33" s="308">
        <v>1</v>
      </c>
      <c r="D33" s="313"/>
    </row>
    <row r="34" spans="1:10">
      <c r="A34" s="44"/>
      <c r="B34" s="305" t="s">
        <v>142</v>
      </c>
      <c r="C34" s="308">
        <v>3</v>
      </c>
      <c r="D34" s="313"/>
    </row>
    <row r="35" spans="1:10">
      <c r="A35" s="44"/>
      <c r="B35" s="305" t="s">
        <v>144</v>
      </c>
      <c r="C35" s="308"/>
      <c r="D35" s="313" t="s">
        <v>183</v>
      </c>
    </row>
    <row r="36" spans="1:10">
      <c r="A36" s="44"/>
      <c r="B36" s="305" t="s">
        <v>141</v>
      </c>
      <c r="C36" s="308">
        <v>1</v>
      </c>
      <c r="D36" s="314"/>
    </row>
    <row r="37" spans="1:10">
      <c r="A37" s="44"/>
      <c r="B37" s="305" t="s">
        <v>142</v>
      </c>
      <c r="C37" s="306">
        <v>3</v>
      </c>
      <c r="D37" s="314"/>
    </row>
    <row r="38" spans="1:10">
      <c r="A38" s="44"/>
      <c r="B38" s="48" t="s">
        <v>145</v>
      </c>
      <c r="C38" s="47" t="s">
        <v>127</v>
      </c>
      <c r="D38" s="47"/>
    </row>
    <row r="39" spans="1:10" s="45" customFormat="1" ht="13.5" customHeight="1">
      <c r="B39" s="43" t="s">
        <v>204</v>
      </c>
      <c r="C39" s="43"/>
      <c r="D39" s="42"/>
      <c r="F39" s="46"/>
      <c r="G39" s="33"/>
      <c r="H39" s="33"/>
      <c r="I39" s="33"/>
      <c r="J39" s="33"/>
    </row>
    <row r="40" spans="1:10">
      <c r="A40" s="44"/>
      <c r="B40" s="315" t="s">
        <v>205</v>
      </c>
      <c r="C40" s="308"/>
      <c r="D40" s="316"/>
    </row>
    <row r="41" spans="1:10">
      <c r="A41" s="44"/>
      <c r="B41" s="317" t="s">
        <v>206</v>
      </c>
      <c r="C41" s="308"/>
      <c r="D41" s="307"/>
    </row>
    <row r="42" spans="1:10">
      <c r="A42" s="44"/>
      <c r="B42" s="305"/>
      <c r="C42" s="306"/>
      <c r="D42" s="306"/>
    </row>
    <row r="43" spans="1:10">
      <c r="A43" s="44"/>
      <c r="B43" s="305"/>
      <c r="C43" s="308"/>
      <c r="D43" s="307"/>
    </row>
    <row r="44" spans="1:10" ht="15.75">
      <c r="B44" s="43" t="s">
        <v>207</v>
      </c>
      <c r="C44" s="43"/>
      <c r="D44" s="42"/>
    </row>
    <row r="45" spans="1:10" ht="45">
      <c r="B45" s="41" t="s">
        <v>208</v>
      </c>
      <c r="C45" s="40"/>
      <c r="D45" s="39"/>
    </row>
    <row r="46" spans="1:10">
      <c r="C46" s="33"/>
      <c r="D46" s="37"/>
    </row>
    <row r="47" spans="1:10">
      <c r="B47" s="38"/>
      <c r="C47" s="36"/>
      <c r="D47" s="35"/>
    </row>
  </sheetData>
  <mergeCells count="3">
    <mergeCell ref="B1:D1"/>
    <mergeCell ref="B2:D2"/>
    <mergeCell ref="B3:D3"/>
  </mergeCells>
  <printOptions horizontalCentered="1"/>
  <pageMargins left="0.11811023622047245" right="0.11811023622047245" top="0.15748031496062992" bottom="0.15748031496062992" header="0.11811023622047245" footer="0.11811023622047245"/>
  <pageSetup paperSize="9" scale="94" orientation="landscape" r:id="rId1"/>
  <headerFooter>
    <oddFooter>Page &amp;P&amp;RMCC-Licence-Droit-Eco-L1 + DU.xlsx</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158F7A-5ADD-45C8-8E1B-1135C89FE290}"/>
</file>

<file path=customXml/itemProps2.xml><?xml version="1.0" encoding="utf-8"?>
<ds:datastoreItem xmlns:ds="http://schemas.openxmlformats.org/officeDocument/2006/customXml" ds:itemID="{C69BD5D8-0A99-4614-B5ED-DAC194D36627}"/>
</file>

<file path=customXml/itemProps3.xml><?xml version="1.0" encoding="utf-8"?>
<ds:datastoreItem xmlns:ds="http://schemas.openxmlformats.org/officeDocument/2006/customXml" ds:itemID="{90140CC0-74D4-4108-B706-E2A53EB28AB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JESTIN Catherine</dc:creator>
  <cp:keywords/>
  <dc:description/>
  <cp:lastModifiedBy>Marion Rubio</cp:lastModifiedBy>
  <cp:revision/>
  <dcterms:created xsi:type="dcterms:W3CDTF">2018-01-11T13:56:01Z</dcterms:created>
  <dcterms:modified xsi:type="dcterms:W3CDTF">2025-03-27T14:28:55Z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